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246028\"/>
    </mc:Choice>
  </mc:AlternateContent>
  <xr:revisionPtr revIDLastSave="0" documentId="13_ncr:1_{D28E04C4-5DB5-4944-A391-34E750A13688}" xr6:coauthVersionLast="47" xr6:coauthVersionMax="47" xr10:uidLastSave="{00000000-0000-0000-0000-000000000000}"/>
  <bookViews>
    <workbookView xWindow="28680" yWindow="-120" windowWidth="29040" windowHeight="15720" tabRatio="871" xr2:uid="{B84CFDA5-78D4-438F-8239-7B179FB7E5F1}"/>
  </bookViews>
  <sheets>
    <sheet name="GR NOTES" sheetId="1" r:id="rId1"/>
    <sheet name="QTY" sheetId="26" r:id="rId2"/>
    <sheet name="ESTIMATE" sheetId="32" r:id="rId3"/>
    <sheet name="Shoulder widths &amp; offsets" sheetId="29" r:id="rId4"/>
    <sheet name="Reduced post spacing" sheetId="31" r:id="rId5"/>
    <sheet name="Drive &amp; Side Rds" sheetId="30" r:id="rId6"/>
    <sheet name="ESTIMATE - RUNS 1-5" sheetId="6" state="hidden" r:id="rId7"/>
    <sheet name="Prelim Estimate" sheetId="2" state="hidden" r:id="rId8"/>
  </sheets>
  <definedNames>
    <definedName name="_xlnm._FilterDatabase" localSheetId="0" hidden="1">'GR NOTES'!$O$1:$O$228</definedName>
    <definedName name="_xlnm._FilterDatabase" localSheetId="7" hidden="1">'Prelim Estimate'!$E$1:$F$51</definedName>
    <definedName name="_xlnm._FilterDatabase" localSheetId="1" hidden="1">QTY!$A$1:$N$64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5" i="32" l="1"/>
  <c r="G54" i="32"/>
  <c r="G53" i="32"/>
  <c r="G26" i="32"/>
  <c r="G52" i="26"/>
  <c r="F52" i="26"/>
  <c r="F61" i="26" s="1"/>
  <c r="E52" i="26"/>
  <c r="G51" i="26"/>
  <c r="F51" i="26"/>
  <c r="E51" i="26"/>
  <c r="G23" i="26"/>
  <c r="F23" i="26"/>
  <c r="E23" i="26"/>
  <c r="E61" i="26" s="1"/>
  <c r="G22" i="26"/>
  <c r="F22" i="26"/>
  <c r="E22" i="26"/>
  <c r="D54" i="26"/>
  <c r="C54" i="26"/>
  <c r="B54" i="26"/>
  <c r="D53" i="26"/>
  <c r="C53" i="26"/>
  <c r="B53" i="26"/>
  <c r="D52" i="26"/>
  <c r="C52" i="26"/>
  <c r="B52" i="26"/>
  <c r="D51" i="26"/>
  <c r="C51" i="26"/>
  <c r="B51" i="26"/>
  <c r="A52" i="26"/>
  <c r="A51" i="26"/>
  <c r="G49" i="26"/>
  <c r="F49" i="26"/>
  <c r="E49" i="26"/>
  <c r="D49" i="26"/>
  <c r="C49" i="26"/>
  <c r="B49" i="26"/>
  <c r="G48" i="26"/>
  <c r="F48" i="26"/>
  <c r="E48" i="26"/>
  <c r="D48" i="26"/>
  <c r="C48" i="26"/>
  <c r="B48" i="26"/>
  <c r="G47" i="26"/>
  <c r="F47" i="26"/>
  <c r="E47" i="26"/>
  <c r="D47" i="26"/>
  <c r="C47" i="26"/>
  <c r="B47" i="26"/>
  <c r="G43" i="26"/>
  <c r="F43" i="26"/>
  <c r="E43" i="26"/>
  <c r="G46" i="26"/>
  <c r="F46" i="26"/>
  <c r="E46" i="26"/>
  <c r="D46" i="26"/>
  <c r="C46" i="26"/>
  <c r="B46" i="26"/>
  <c r="A49" i="26"/>
  <c r="A48" i="26"/>
  <c r="A47" i="26"/>
  <c r="A46" i="26"/>
  <c r="A45" i="26"/>
  <c r="A44" i="26"/>
  <c r="A43" i="26"/>
  <c r="D39" i="26"/>
  <c r="C39" i="26"/>
  <c r="B39" i="26"/>
  <c r="D38" i="26"/>
  <c r="C38" i="26"/>
  <c r="B38" i="26"/>
  <c r="D37" i="26"/>
  <c r="C37" i="26"/>
  <c r="B37" i="26"/>
  <c r="D36" i="26"/>
  <c r="B36" i="26"/>
  <c r="D23" i="26"/>
  <c r="C23" i="26"/>
  <c r="B23" i="26"/>
  <c r="D22" i="26"/>
  <c r="C22" i="26"/>
  <c r="B22" i="26"/>
  <c r="D21" i="26"/>
  <c r="C21" i="26"/>
  <c r="B21" i="26"/>
  <c r="D20" i="26"/>
  <c r="C20" i="26"/>
  <c r="B20" i="26"/>
  <c r="A23" i="26"/>
  <c r="A22" i="26"/>
  <c r="G4" i="26"/>
  <c r="F4" i="26"/>
  <c r="E4" i="26"/>
  <c r="D4" i="26"/>
  <c r="C4" i="26"/>
  <c r="B4" i="26"/>
  <c r="G3" i="26"/>
  <c r="F3" i="26"/>
  <c r="E3" i="26"/>
  <c r="D3" i="26"/>
  <c r="C3" i="26"/>
  <c r="B3" i="26"/>
  <c r="A4" i="26"/>
  <c r="A3" i="26"/>
  <c r="G289" i="1"/>
  <c r="G284" i="1"/>
  <c r="G279" i="1"/>
  <c r="G274" i="1"/>
  <c r="G269" i="1"/>
  <c r="G264" i="1"/>
  <c r="G259" i="1"/>
  <c r="G254" i="1"/>
  <c r="G249" i="1"/>
  <c r="G244" i="1"/>
  <c r="G239" i="1"/>
  <c r="G234" i="1"/>
  <c r="G229" i="1"/>
  <c r="G214" i="1"/>
  <c r="G209" i="1"/>
  <c r="G204" i="1"/>
  <c r="G199" i="1"/>
  <c r="G194" i="1"/>
  <c r="G184" i="1"/>
  <c r="G189" i="1"/>
  <c r="G179" i="1"/>
  <c r="G174" i="1"/>
  <c r="G169" i="1"/>
  <c r="G164" i="1"/>
  <c r="G159" i="1"/>
  <c r="G154" i="1"/>
  <c r="G149" i="1"/>
  <c r="G144" i="1"/>
  <c r="G139" i="1"/>
  <c r="G134" i="1"/>
  <c r="G129" i="1"/>
  <c r="G124" i="1"/>
  <c r="G119" i="1"/>
  <c r="G114" i="1"/>
  <c r="G109" i="1"/>
  <c r="G104" i="1"/>
  <c r="G99" i="1"/>
  <c r="G94" i="1"/>
  <c r="G89" i="1"/>
  <c r="G84" i="1"/>
  <c r="G79" i="1"/>
  <c r="G74" i="1"/>
  <c r="G69" i="1"/>
  <c r="G64" i="1"/>
  <c r="G59" i="1"/>
  <c r="G54" i="1"/>
  <c r="G49" i="1"/>
  <c r="G44" i="1"/>
  <c r="G39" i="1"/>
  <c r="G34" i="1"/>
  <c r="G29" i="1"/>
  <c r="G24" i="1"/>
  <c r="G19" i="1"/>
  <c r="G14" i="1"/>
  <c r="G9" i="1"/>
  <c r="G61" i="26" l="1"/>
  <c r="D61" i="26"/>
  <c r="I15" i="32"/>
  <c r="I14" i="32"/>
  <c r="I13" i="32"/>
  <c r="I12" i="32"/>
  <c r="I11" i="32"/>
  <c r="G65" i="32"/>
  <c r="G68" i="32" s="1"/>
  <c r="G24" i="32"/>
  <c r="G19" i="32"/>
  <c r="G13" i="32"/>
  <c r="G11" i="32"/>
  <c r="G10" i="32"/>
  <c r="G9" i="32"/>
  <c r="G48" i="32"/>
  <c r="P44" i="32"/>
  <c r="L44" i="32"/>
  <c r="P43" i="32"/>
  <c r="L43" i="32"/>
  <c r="P42" i="32"/>
  <c r="L42" i="32"/>
  <c r="G42" i="32"/>
  <c r="P41" i="32"/>
  <c r="L41" i="32"/>
  <c r="G36" i="32"/>
  <c r="G35" i="32"/>
  <c r="G34" i="32"/>
  <c r="G27" i="32"/>
  <c r="G23" i="32"/>
  <c r="G22" i="32"/>
  <c r="G20" i="32"/>
  <c r="G18" i="32"/>
  <c r="G16" i="32"/>
  <c r="G12" i="32"/>
  <c r="G8" i="32"/>
  <c r="G58" i="26"/>
  <c r="F58" i="26"/>
  <c r="C58" i="26"/>
  <c r="B58" i="26"/>
  <c r="A58" i="26"/>
  <c r="G57" i="26"/>
  <c r="F57" i="26"/>
  <c r="C57" i="26"/>
  <c r="B57" i="26"/>
  <c r="G56" i="26"/>
  <c r="F56" i="26"/>
  <c r="C56" i="26"/>
  <c r="B56" i="26"/>
  <c r="G55" i="26"/>
  <c r="F55" i="26"/>
  <c r="C55" i="26"/>
  <c r="B55" i="26"/>
  <c r="G54" i="26"/>
  <c r="F54" i="26"/>
  <c r="E54" i="26"/>
  <c r="G53" i="26"/>
  <c r="F53" i="26"/>
  <c r="E53" i="26"/>
  <c r="G50" i="26"/>
  <c r="F50" i="26"/>
  <c r="C50" i="26"/>
  <c r="B50" i="26"/>
  <c r="A57" i="26"/>
  <c r="A56" i="26"/>
  <c r="A55" i="26"/>
  <c r="A54" i="26"/>
  <c r="A53" i="26"/>
  <c r="A50" i="26"/>
  <c r="G42" i="26"/>
  <c r="F42" i="26"/>
  <c r="G41" i="26"/>
  <c r="F41" i="26"/>
  <c r="G40" i="26"/>
  <c r="F40" i="26"/>
  <c r="E40" i="26"/>
  <c r="G39" i="26"/>
  <c r="F39" i="26"/>
  <c r="E39" i="26"/>
  <c r="G38" i="26"/>
  <c r="F38" i="26"/>
  <c r="E38" i="26"/>
  <c r="G37" i="26"/>
  <c r="F37" i="26"/>
  <c r="E37" i="26"/>
  <c r="G36" i="26"/>
  <c r="F36" i="26"/>
  <c r="E36" i="26"/>
  <c r="C36" i="26"/>
  <c r="G35" i="26"/>
  <c r="F35" i="26"/>
  <c r="C35" i="26"/>
  <c r="B35" i="26"/>
  <c r="G34" i="26"/>
  <c r="F34" i="26"/>
  <c r="C34" i="26"/>
  <c r="B34" i="26"/>
  <c r="G33" i="26"/>
  <c r="F33" i="26"/>
  <c r="C33" i="26"/>
  <c r="B33" i="26"/>
  <c r="A42" i="26"/>
  <c r="A41" i="26"/>
  <c r="A40" i="26"/>
  <c r="A39" i="26"/>
  <c r="A38" i="26"/>
  <c r="A37" i="26"/>
  <c r="A36" i="26"/>
  <c r="A35" i="26"/>
  <c r="A34" i="26"/>
  <c r="A33" i="26"/>
  <c r="G32" i="26"/>
  <c r="F32" i="26"/>
  <c r="C32" i="26"/>
  <c r="B32" i="26"/>
  <c r="G31" i="26"/>
  <c r="F31" i="26"/>
  <c r="C31" i="26"/>
  <c r="B31" i="26"/>
  <c r="G30" i="26"/>
  <c r="F30" i="26"/>
  <c r="E30" i="26"/>
  <c r="D30" i="26"/>
  <c r="C30" i="26"/>
  <c r="B30" i="26"/>
  <c r="G29" i="26"/>
  <c r="F29" i="26"/>
  <c r="E29" i="26"/>
  <c r="C29" i="26"/>
  <c r="B29" i="26"/>
  <c r="G28" i="26"/>
  <c r="F28" i="26"/>
  <c r="E28" i="26"/>
  <c r="C28" i="26"/>
  <c r="B28" i="26"/>
  <c r="G27" i="26"/>
  <c r="F27" i="26"/>
  <c r="C27" i="26"/>
  <c r="B27" i="26"/>
  <c r="G26" i="26"/>
  <c r="F26" i="26"/>
  <c r="C26" i="26"/>
  <c r="B26" i="26"/>
  <c r="G25" i="26"/>
  <c r="F25" i="26"/>
  <c r="C25" i="26"/>
  <c r="B25" i="26"/>
  <c r="G24" i="26"/>
  <c r="F24" i="26"/>
  <c r="C24" i="26"/>
  <c r="B24" i="26"/>
  <c r="A32" i="26"/>
  <c r="A31" i="26"/>
  <c r="A30" i="26"/>
  <c r="A29" i="26"/>
  <c r="A28" i="26"/>
  <c r="A27" i="26"/>
  <c r="A26" i="26"/>
  <c r="A25" i="26"/>
  <c r="A24" i="26"/>
  <c r="G21" i="26"/>
  <c r="F21" i="26"/>
  <c r="E21" i="26"/>
  <c r="G20" i="26"/>
  <c r="F20" i="26"/>
  <c r="E20" i="26"/>
  <c r="G19" i="26"/>
  <c r="F19" i="26"/>
  <c r="E19" i="26"/>
  <c r="C19" i="26"/>
  <c r="B19" i="26"/>
  <c r="G18" i="26"/>
  <c r="F18" i="26"/>
  <c r="C18" i="26"/>
  <c r="B18" i="26"/>
  <c r="G17" i="26"/>
  <c r="F17" i="26"/>
  <c r="C17" i="26"/>
  <c r="B17" i="26"/>
  <c r="G16" i="26"/>
  <c r="F16" i="26"/>
  <c r="C16" i="26"/>
  <c r="B16" i="26"/>
  <c r="G15" i="26"/>
  <c r="F15" i="26"/>
  <c r="C15" i="26"/>
  <c r="B15" i="26"/>
  <c r="G14" i="26"/>
  <c r="F14" i="26"/>
  <c r="C14" i="26"/>
  <c r="B14" i="26"/>
  <c r="G13" i="26"/>
  <c r="F13" i="26"/>
  <c r="C13" i="26"/>
  <c r="B13" i="26"/>
  <c r="G12" i="26"/>
  <c r="F12" i="26"/>
  <c r="C12" i="26"/>
  <c r="G11" i="26"/>
  <c r="F11" i="26"/>
  <c r="C11" i="26"/>
  <c r="B12" i="26"/>
  <c r="B11" i="26"/>
  <c r="A21" i="26"/>
  <c r="A20" i="26"/>
  <c r="A19" i="26"/>
  <c r="A18" i="26"/>
  <c r="A17" i="26"/>
  <c r="A16" i="26"/>
  <c r="A15" i="26"/>
  <c r="A14" i="26"/>
  <c r="A13" i="26"/>
  <c r="A12" i="26"/>
  <c r="A11" i="26"/>
  <c r="G9" i="26"/>
  <c r="F9" i="26"/>
  <c r="G8" i="26"/>
  <c r="F8" i="26"/>
  <c r="G7" i="26"/>
  <c r="F7" i="26"/>
  <c r="G10" i="26"/>
  <c r="F10" i="26"/>
  <c r="C10" i="26"/>
  <c r="B10" i="26"/>
  <c r="G6" i="26"/>
  <c r="F6" i="26"/>
  <c r="A10" i="26"/>
  <c r="A9" i="26"/>
  <c r="A8" i="26"/>
  <c r="A7" i="26"/>
  <c r="A6" i="26"/>
  <c r="G5" i="26"/>
  <c r="F5" i="26"/>
  <c r="C5" i="26"/>
  <c r="B5" i="26"/>
  <c r="A5" i="26"/>
  <c r="G2" i="26"/>
  <c r="F2" i="26"/>
  <c r="C2" i="26"/>
  <c r="B2" i="26"/>
  <c r="A2" i="26"/>
  <c r="G66" i="32" l="1"/>
  <c r="G67" i="32"/>
  <c r="G47" i="32"/>
  <c r="G46" i="32"/>
  <c r="G45" i="32"/>
  <c r="G43" i="32"/>
  <c r="G44" i="32"/>
  <c r="G41" i="32"/>
  <c r="G21" i="32"/>
  <c r="G50" i="32" l="1"/>
  <c r="D58" i="26" l="1"/>
  <c r="E57" i="26"/>
  <c r="E56" i="26"/>
  <c r="E58" i="26" l="1"/>
  <c r="D57" i="26"/>
  <c r="D56" i="26"/>
  <c r="E55" i="26"/>
  <c r="D55" i="26"/>
  <c r="E50" i="26"/>
  <c r="D50" i="26"/>
  <c r="E42" i="26" l="1"/>
  <c r="E41" i="26"/>
  <c r="E35" i="26" l="1"/>
  <c r="D35" i="26"/>
  <c r="E34" i="26"/>
  <c r="D34" i="26"/>
  <c r="D32" i="26"/>
  <c r="E32" i="26"/>
  <c r="E33" i="26"/>
  <c r="D33" i="26"/>
  <c r="E31" i="26"/>
  <c r="D31" i="26"/>
  <c r="D29" i="26" l="1"/>
  <c r="D28" i="26"/>
  <c r="E27" i="26"/>
  <c r="D27" i="26"/>
  <c r="E26" i="26"/>
  <c r="D26" i="26"/>
  <c r="E25" i="26"/>
  <c r="D25" i="26"/>
  <c r="E24" i="26"/>
  <c r="D24" i="26"/>
  <c r="E18" i="26"/>
  <c r="D19" i="26" l="1"/>
  <c r="D18" i="26"/>
  <c r="E16" i="26"/>
  <c r="E17" i="26"/>
  <c r="D17" i="26"/>
  <c r="D16" i="26"/>
  <c r="E15" i="26"/>
  <c r="E14" i="26"/>
  <c r="D15" i="26"/>
  <c r="D14" i="26"/>
  <c r="E13" i="26"/>
  <c r="D13" i="26"/>
  <c r="E12" i="26"/>
  <c r="D12" i="26"/>
  <c r="E11" i="26" l="1"/>
  <c r="D11" i="26"/>
  <c r="E10" i="26"/>
  <c r="E9" i="26"/>
  <c r="D10" i="26"/>
  <c r="E8" i="26" l="1"/>
  <c r="E7" i="26"/>
  <c r="E6" i="26"/>
  <c r="E5" i="26"/>
  <c r="D5" i="26"/>
  <c r="E2" i="26" l="1"/>
  <c r="D2" i="26"/>
  <c r="G7" i="32" l="1"/>
  <c r="N61" i="26" l="1"/>
  <c r="K61" i="26"/>
  <c r="J61" i="26"/>
  <c r="I61" i="26"/>
  <c r="G28" i="32" s="1"/>
  <c r="G30" i="32" s="1"/>
  <c r="H61" i="26"/>
  <c r="G17" i="32" s="1"/>
  <c r="I10" i="32" l="1"/>
  <c r="I16" i="32" s="1"/>
  <c r="I17" i="32" s="1"/>
  <c r="G33" i="32" l="1"/>
  <c r="G38" i="32" s="1"/>
  <c r="G25" i="32"/>
  <c r="G15" i="32"/>
  <c r="M61" i="26"/>
  <c r="L61" i="26"/>
  <c r="G31" i="6" l="1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F53" i="32" l="1"/>
  <c r="F54" i="32"/>
  <c r="F55" i="32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57" i="32" l="1"/>
  <c r="G60" i="32" s="1"/>
  <c r="G11" i="6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</calcChain>
</file>

<file path=xl/sharedStrings.xml><?xml version="1.0" encoding="utf-8"?>
<sst xmlns="http://schemas.openxmlformats.org/spreadsheetml/2006/main" count="816" uniqueCount="197">
  <si>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</si>
  <si>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</si>
  <si>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</si>
  <si>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</si>
  <si>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</si>
  <si>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</si>
  <si>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</si>
  <si>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</si>
  <si>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</si>
  <si>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</si>
  <si>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</si>
  <si>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</si>
  <si>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</si>
  <si>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</si>
  <si>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</si>
  <si>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</si>
  <si>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</si>
  <si>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</si>
  <si>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</si>
  <si>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</si>
  <si>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</si>
  <si>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</si>
  <si>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</si>
  <si>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</si>
  <si>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</si>
  <si>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Culvert?  Y/N (#):  Fillover Depth, (pipe size)</t>
  </si>
  <si>
    <t>ADT=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</si>
  <si>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</si>
  <si>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</si>
  <si>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</si>
  <si>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</si>
  <si>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</si>
  <si>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</si>
  <si>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</si>
  <si>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</si>
  <si>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</si>
  <si>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</si>
  <si>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</si>
  <si>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</si>
  <si>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</si>
  <si>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</si>
  <si>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</si>
  <si>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</si>
  <si>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</si>
  <si>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</si>
  <si>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</si>
  <si>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</si>
  <si>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</si>
  <si>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</si>
  <si>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</si>
  <si>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</si>
  <si>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</si>
  <si>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</si>
  <si>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</si>
  <si>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</si>
  <si>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</si>
  <si>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</si>
  <si>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</si>
  <si>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</si>
  <si>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</si>
  <si>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</si>
  <si>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</si>
  <si>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</si>
  <si>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</si>
  <si>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</si>
  <si>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</si>
  <si>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</si>
  <si>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</si>
  <si>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</si>
  <si>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</si>
  <si>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</si>
  <si>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</si>
  <si>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</si>
  <si>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</si>
  <si>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</si>
  <si>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</si>
  <si>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</si>
  <si>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</si>
  <si>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</si>
  <si>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</si>
  <si>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</si>
  <si>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</si>
  <si>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</si>
  <si>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</si>
  <si>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</si>
  <si>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</si>
  <si>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</si>
  <si>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</si>
  <si>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</si>
  <si>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</si>
  <si>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</si>
  <si>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</si>
  <si>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</si>
  <si>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</si>
  <si>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</si>
  <si>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</si>
  <si>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</si>
  <si>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</si>
  <si>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</si>
  <si>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</si>
  <si>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</si>
  <si>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</si>
  <si>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</si>
  <si>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</si>
  <si>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</si>
  <si>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</si>
  <si>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</si>
  <si>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</si>
  <si>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</si>
  <si>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</si>
  <si>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</si>
  <si>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</si>
  <si>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</si>
  <si>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</si>
  <si>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</si>
  <si>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</si>
  <si>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</si>
  <si>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</si>
  <si>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</si>
  <si>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</si>
  <si>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</si>
  <si>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</si>
  <si>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</si>
  <si>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</si>
  <si>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</si>
  <si>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</si>
  <si>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</si>
  <si>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</si>
  <si>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</si>
  <si>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Sign Posts #</t>
  </si>
  <si>
    <t>Barrier Reflector,Bi-directional</t>
  </si>
  <si>
    <t>LONG SPAN UNIT</t>
  </si>
  <si>
    <t>Benched Rail</t>
  </si>
  <si>
    <t>PLAN SPLIT:</t>
  </si>
  <si>
    <t>TYPE E UNIT = 35 CY</t>
  </si>
  <si>
    <t>TYPE A UNIT = 7 CY</t>
  </si>
  <si>
    <t>TYPE T UNIT = 4 CY</t>
  </si>
  <si>
    <t xml:space="preserve">TYPE B UNIT = </t>
  </si>
  <si>
    <t>TYPE B UNIT = 11 CY</t>
  </si>
  <si>
    <t>Reduce post spacing for UT Poles? Y/N</t>
  </si>
  <si>
    <t>Required Offset from TW =</t>
  </si>
  <si>
    <t>10'</t>
  </si>
  <si>
    <t>LT</t>
  </si>
  <si>
    <t>TYPE T</t>
  </si>
  <si>
    <t>TYPE E</t>
  </si>
  <si>
    <t>RT</t>
  </si>
  <si>
    <t>BTA 4</t>
  </si>
  <si>
    <t>TYPE A</t>
  </si>
  <si>
    <t>8'</t>
  </si>
  <si>
    <t>7'</t>
  </si>
  <si>
    <t>BRIDGE</t>
  </si>
  <si>
    <t>202E42050</t>
  </si>
  <si>
    <t>Anchor Assembly Removed, Type B</t>
  </si>
  <si>
    <t>606E15400</t>
  </si>
  <si>
    <t>MGS Guardrail, Type 8</t>
  </si>
  <si>
    <t>606E19001</t>
  </si>
  <si>
    <t>Guardrail Post, Steel, As Per Plan</t>
  </si>
  <si>
    <t>606E26050</t>
  </si>
  <si>
    <t>Anchor Assembly MGS, Type B</t>
  </si>
  <si>
    <t>606E35002</t>
  </si>
  <si>
    <t>MGS Bridge Terminal Assembly, Type 1</t>
  </si>
  <si>
    <t>606E35140</t>
  </si>
  <si>
    <t>Bridge Terminal Assembly, Type 4</t>
  </si>
  <si>
    <t>204E50001</t>
  </si>
  <si>
    <t>Geotextile Fabric, As Per Plan</t>
  </si>
  <si>
    <t>*From Project 108312:</t>
  </si>
  <si>
    <t>* Avg. Costs from All Bidders</t>
  </si>
  <si>
    <t>COS-83 Preliminary Estimate</t>
  </si>
  <si>
    <t>ESTIMATE EXCLUDES RAIL AT BRIDGES AND CONSTRUCTION COSTS FOR BENCHED RAIL &amp; SIGN REPLACEMENTS</t>
  </si>
  <si>
    <t>Project Disturbed Area (acres):</t>
  </si>
  <si>
    <t>(x)SY/ 4840 sy per acre</t>
  </si>
  <si>
    <t>ACRES</t>
  </si>
  <si>
    <r>
      <t xml:space="preserve">Function Class= </t>
    </r>
    <r>
      <rPr>
        <b/>
        <u/>
        <sz val="11"/>
        <color theme="4"/>
        <rFont val="Calibri"/>
        <family val="2"/>
        <scheme val="minor"/>
      </rPr>
      <t xml:space="preserve"> </t>
    </r>
  </si>
  <si>
    <t>11'</t>
  </si>
  <si>
    <t>N</t>
  </si>
  <si>
    <t>9'</t>
  </si>
  <si>
    <t>12'</t>
  </si>
  <si>
    <t>Y, 24" PIPE W/ 5' OF COVER</t>
  </si>
  <si>
    <t>Y, 24" PIPE W/ 4' OF COVER</t>
  </si>
  <si>
    <t>Y</t>
  </si>
  <si>
    <t>Y, 24" PIPE W/ 1' OF COVER</t>
  </si>
  <si>
    <t>Y, 78" PIPE W/ 6' OF COVER</t>
  </si>
  <si>
    <t>Y, 30" PIPE W/ 1' OF COVER</t>
  </si>
  <si>
    <t>Y, 18" PIPE W/ 1' OF COVER</t>
  </si>
  <si>
    <t>Y, 48" CATTLEPASS W/ 4' OF COVER</t>
  </si>
  <si>
    <t>Y, 42" PIPE W/ 1' OF COVER</t>
  </si>
  <si>
    <t>Y, 48" CATTLEPASS W/ 1' OF COVER</t>
  </si>
  <si>
    <t>6'</t>
  </si>
  <si>
    <t>BTA</t>
  </si>
  <si>
    <t>SKIP??  JURSIDICTION??</t>
  </si>
  <si>
    <t>5'</t>
  </si>
  <si>
    <t>Posted Speed Limit=</t>
  </si>
  <si>
    <t>MINOR ARTERIAL</t>
  </si>
  <si>
    <t>NO</t>
  </si>
  <si>
    <t>3601 - 3214</t>
  </si>
  <si>
    <t>CHECK W/ CURTIS</t>
  </si>
  <si>
    <t>Guardrail, Misc.:  Existing W-Beam for Shoulder Support Benching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</si>
</sst>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0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9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7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21" xfId="0" applyBorder="1" applyAlignment="1">
      <alignment horizontal="left" wrapText="1"/>
    </xf>
    <xf numFmtId="165" fontId="0" fillId="0" borderId="21" xfId="0" applyNumberForma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4" fontId="2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2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40" xfId="0" applyNumberForma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 indent="2"/>
    </xf>
    <xf numFmtId="0" fontId="10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66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166" fontId="2" fillId="0" borderId="20" xfId="0" applyNumberFormat="1" applyFont="1" applyBorder="1" applyAlignment="1">
      <alignment vertical="center" wrapText="1"/>
    </xf>
    <xf numFmtId="166" fontId="2" fillId="0" borderId="21" xfId="0" applyNumberFormat="1" applyFont="1" applyBorder="1" applyAlignment="1">
      <alignment vertical="center" wrapText="1"/>
    </xf>
    <xf numFmtId="164" fontId="2" fillId="0" borderId="21" xfId="0" applyNumberFormat="1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2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2" fontId="2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" fillId="0" borderId="12" xfId="0" applyNumberFormat="1" applyFont="1" applyBorder="1" applyAlignment="1">
      <alignment horizontal="center" vertical="center"/>
    </xf>
    <xf numFmtId="0" fontId="2" fillId="0" borderId="45" xfId="0" applyFont="1" applyBorder="1" applyAlignment="1">
      <alignment vertical="center" wrapText="1"/>
    </xf>
    <xf numFmtId="0" fontId="2" fillId="0" borderId="45" xfId="0" applyFont="1" applyBorder="1" applyAlignment="1">
      <alignment vertical="center"/>
    </xf>
    <xf numFmtId="4" fontId="2" fillId="0" borderId="45" xfId="0" applyNumberFormat="1" applyFont="1" applyBorder="1" applyAlignment="1">
      <alignment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  <xf numFmtId="4" fontId="2" fillId="0" borderId="21" xfId="0" applyNumberFormat="1" applyFont="1" applyBorder="1" applyAlignment="1">
      <alignment horizontal="left" wrapText="1"/>
    </xf>
    <xf numFmtId="0" fontId="7" fillId="0" borderId="45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45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" fillId="0" borderId="45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7" fillId="5" borderId="45" xfId="0" applyFont="1" applyFill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15" xfId="0" applyNumberFormat="1" applyFont="1" applyBorder="1" applyAlignment="1">
      <alignment horizontal="center" vertical="center" wrapText="1"/>
    </xf>
    <xf numFmtId="166" fontId="2" fillId="0" borderId="44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33" xfId="0" applyNumberFormat="1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66" fontId="0" fillId="0" borderId="30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6" fontId="0" fillId="0" borderId="33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66" fontId="0" fillId="0" borderId="45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166" fontId="0" fillId="0" borderId="34" xfId="0" applyNumberForma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9" xfId="0" applyNumberForma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6" xfId="0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166" fontId="2" fillId="0" borderId="45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166" fontId="0" fillId="0" borderId="38" xfId="0" applyNumberForma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6" fontId="0" fillId="0" borderId="39" xfId="0" applyNumberFormat="1" applyBorder="1" applyAlignment="1">
      <alignment horizontal="center" vertical="center" wrapText="1"/>
    </xf>
    <xf numFmtId="165" fontId="0" fillId="0" borderId="38" xfId="0" applyNumberForma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166" fontId="2" fillId="0" borderId="42" xfId="0" applyNumberFormat="1" applyFont="1" applyBorder="1" applyAlignment="1">
      <alignment horizontal="center" vertical="center" wrapText="1"/>
    </xf>
    <xf numFmtId="166" fontId="2" fillId="0" borderId="47" xfId="0" applyNumberFormat="1" applyFont="1" applyBorder="1" applyAlignment="1">
      <alignment horizontal="center" vertical="center" wrapText="1"/>
    </xf>
    <xf numFmtId="166" fontId="2" fillId="0" borderId="43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2D00AC6-5516-DB8A-3C80-FECB3B0AC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532FC47-7BB6-48DF-8544-8569B1F18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ED30C6-ED75-4260-A2A9-73AF19E9F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D1A785-9BC7-0887-ABDE-123468813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FDD3E95-D841-9D52-44FA-E8E00131B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293"/>
  <sheetViews>
    <sheetView tabSelected="1" zoomScaleNormal="100" workbookViewId="0">
      <pane ySplit="7" topLeftCell="A274" activePane="bottomLeft" state="frozen"/>
      <selection pane="bottomLeft" activeCell="A293" sqref="A293"/>
    </sheetView>
  </sheetViews>
  <sheetFormatPr defaultRowHeight="14.25" customHeight="1" x14ac:dyDescent="0.25"/>
  <cols>
    <col min="1" max="1" width="10" style="4" customWidth="1"/>
    <col min="2" max="2" width="5.7109375" style="4" customWidth="1"/>
    <col min="3" max="3" width="6.85546875" style="18" customWidth="1"/>
    <col min="4" max="4" width="7" style="18" customWidth="1"/>
    <col min="5" max="5" width="8.5703125" style="4" customWidth="1"/>
    <col min="6" max="6" width="8.85546875" style="1" customWidth="1"/>
    <col min="7" max="7" width="9.5703125" style="16" customWidth="1"/>
    <col min="8" max="8" width="16.28515625" style="7" customWidth="1"/>
    <col min="9" max="9" width="7.85546875" style="8" customWidth="1"/>
    <col min="10" max="10" width="18" style="9" customWidth="1"/>
    <col min="11" max="12" width="7.85546875" style="72" customWidth="1"/>
    <col min="13" max="13" width="9.28515625" style="13" customWidth="1"/>
    <col min="14" max="14" width="10.7109375" style="11" customWidth="1"/>
    <col min="15" max="15" width="10.140625" style="11" customWidth="1"/>
    <col min="16" max="16" width="7.140625" style="11" customWidth="1"/>
    <col min="17" max="17" width="7.7109375" style="11" customWidth="1"/>
    <col min="18" max="19" width="6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96.85546875" style="5" customWidth="1"/>
  </cols>
  <sheetData>
    <row r="1" spans="1:25" s="2" customFormat="1" ht="63" customHeight="1" thickBot="1" x14ac:dyDescent="0.3">
      <c r="A1" s="68" t="s">
        <v>18</v>
      </c>
      <c r="B1" s="370">
        <v>105784</v>
      </c>
      <c r="C1" s="370"/>
      <c r="D1" s="18"/>
      <c r="E1" s="17" t="s">
        <v>19</v>
      </c>
      <c r="F1" s="82" t="s">
        <v>193</v>
      </c>
      <c r="G1" s="7" t="s">
        <v>172</v>
      </c>
      <c r="H1" s="157" t="s">
        <v>192</v>
      </c>
      <c r="I1" s="82"/>
      <c r="J1" s="50" t="s">
        <v>191</v>
      </c>
      <c r="K1" s="371"/>
      <c r="L1" s="371"/>
      <c r="M1" s="12"/>
      <c r="N1" s="51" t="s">
        <v>26</v>
      </c>
      <c r="O1" s="370" t="s">
        <v>194</v>
      </c>
      <c r="P1" s="370"/>
      <c r="Q1" s="10"/>
      <c r="R1" s="126"/>
      <c r="S1" s="385" t="s">
        <v>140</v>
      </c>
      <c r="T1" s="385"/>
      <c r="U1" s="157"/>
      <c r="Y1" s="5"/>
    </row>
    <row r="2" spans="1:25" ht="20.100000000000001" customHeight="1" thickBot="1" x14ac:dyDescent="0.3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359"/>
      <c r="U2" s="359"/>
      <c r="V2" s="359"/>
      <c r="W2" s="359"/>
      <c r="X2" s="359"/>
      <c r="Y2" s="360"/>
    </row>
    <row r="3" spans="1:25" s="388" customFormat="1" ht="37.5" hidden="1" customHeight="1" thickBot="1" x14ac:dyDescent="0.3">
      <c r="A3" s="386" t="s">
        <v>133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</row>
    <row r="4" spans="1:25" s="391" customFormat="1" ht="37.5" hidden="1" customHeight="1" thickBot="1" x14ac:dyDescent="0.3">
      <c r="A4" s="389" t="s">
        <v>133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</row>
    <row r="5" spans="1:25" s="2" customFormat="1" ht="20.100000000000001" customHeight="1" thickBot="1" x14ac:dyDescent="0.3">
      <c r="A5" s="361" t="s">
        <v>4</v>
      </c>
      <c r="B5" s="362"/>
      <c r="C5" s="362"/>
      <c r="D5" s="362"/>
      <c r="E5" s="362"/>
      <c r="F5" s="362"/>
      <c r="G5" s="362"/>
      <c r="H5" s="362"/>
      <c r="I5" s="362"/>
      <c r="J5" s="363"/>
      <c r="K5" s="364" t="s">
        <v>5</v>
      </c>
      <c r="L5" s="365"/>
      <c r="M5" s="365"/>
      <c r="N5" s="365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6"/>
    </row>
    <row r="6" spans="1:25" s="2" customFormat="1" ht="20.100000000000001" customHeight="1" thickBot="1" x14ac:dyDescent="0.3">
      <c r="A6" s="91"/>
      <c r="B6" s="92"/>
      <c r="C6" s="92"/>
      <c r="D6" s="92"/>
      <c r="E6" s="92"/>
      <c r="F6" s="92"/>
      <c r="G6" s="92"/>
      <c r="H6" s="92"/>
      <c r="I6" s="92"/>
      <c r="J6" s="93"/>
      <c r="K6" s="225">
        <v>1.893939E-4</v>
      </c>
      <c r="L6" s="226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5"/>
    </row>
    <row r="7" spans="1:25" s="2" customFormat="1" ht="83.25" customHeight="1" thickBot="1" x14ac:dyDescent="0.3">
      <c r="A7" s="69" t="s">
        <v>0</v>
      </c>
      <c r="B7" s="70" t="s">
        <v>2</v>
      </c>
      <c r="C7" s="61" t="s">
        <v>12</v>
      </c>
      <c r="D7" s="61" t="s">
        <v>13</v>
      </c>
      <c r="E7" s="60" t="s">
        <v>106</v>
      </c>
      <c r="F7" s="60" t="s">
        <v>107</v>
      </c>
      <c r="G7" s="62" t="s">
        <v>24</v>
      </c>
      <c r="H7" s="63" t="s">
        <v>25</v>
      </c>
      <c r="I7" s="63" t="s">
        <v>20</v>
      </c>
      <c r="J7" s="64" t="s">
        <v>1</v>
      </c>
      <c r="K7" s="71" t="s">
        <v>12</v>
      </c>
      <c r="L7" s="73" t="s">
        <v>13</v>
      </c>
      <c r="M7" s="65" t="s">
        <v>24</v>
      </c>
      <c r="N7" s="66" t="s">
        <v>106</v>
      </c>
      <c r="O7" s="66" t="s">
        <v>107</v>
      </c>
      <c r="P7" s="66" t="s">
        <v>14</v>
      </c>
      <c r="Q7" s="66" t="s">
        <v>15</v>
      </c>
      <c r="R7" s="66" t="s">
        <v>16</v>
      </c>
      <c r="S7" s="66" t="s">
        <v>17</v>
      </c>
      <c r="T7" s="66" t="s">
        <v>22</v>
      </c>
      <c r="U7" s="66" t="s">
        <v>23</v>
      </c>
      <c r="V7" s="66" t="s">
        <v>21</v>
      </c>
      <c r="W7" s="66" t="s">
        <v>139</v>
      </c>
      <c r="X7" s="78" t="s">
        <v>113</v>
      </c>
      <c r="Y7" s="67" t="s">
        <v>105</v>
      </c>
    </row>
    <row r="8" spans="1:25" s="2" customFormat="1" ht="15" customHeight="1" thickBot="1" x14ac:dyDescent="0.3">
      <c r="A8" s="53"/>
      <c r="B8" s="54"/>
      <c r="C8" s="79"/>
      <c r="D8" s="79"/>
      <c r="E8" s="54"/>
      <c r="F8" s="54"/>
      <c r="G8" s="55"/>
      <c r="H8" s="56"/>
      <c r="I8" s="56"/>
      <c r="J8" s="57"/>
      <c r="K8" s="80"/>
      <c r="L8" s="80"/>
      <c r="M8" s="58"/>
      <c r="N8" s="59"/>
      <c r="O8" s="59"/>
      <c r="P8" s="59"/>
      <c r="Q8" s="59"/>
      <c r="R8" s="59"/>
      <c r="S8" s="59"/>
      <c r="T8" s="59"/>
      <c r="U8" s="59"/>
      <c r="V8" s="59"/>
      <c r="W8" s="59"/>
      <c r="X8" s="81"/>
      <c r="Y8" s="3"/>
    </row>
    <row r="9" spans="1:25" s="2" customFormat="1" ht="15" customHeight="1" x14ac:dyDescent="0.25">
      <c r="A9" s="229">
        <v>1</v>
      </c>
      <c r="B9" s="232" t="s">
        <v>142</v>
      </c>
      <c r="C9" s="235">
        <v>7.1470000000000002</v>
      </c>
      <c r="D9" s="235">
        <v>7.0620000000000003</v>
      </c>
      <c r="E9" s="286" t="s">
        <v>147</v>
      </c>
      <c r="F9" s="286" t="s">
        <v>147</v>
      </c>
      <c r="G9" s="241">
        <f>437.5-25-25</f>
        <v>387.5</v>
      </c>
      <c r="H9" s="290" t="s">
        <v>174</v>
      </c>
      <c r="I9" s="377" t="s">
        <v>148</v>
      </c>
      <c r="J9" s="292"/>
      <c r="K9" s="295"/>
      <c r="L9" s="295"/>
      <c r="M9" s="379"/>
      <c r="N9" s="219"/>
      <c r="O9" s="219"/>
      <c r="P9" s="219"/>
      <c r="Q9" s="219"/>
      <c r="R9" s="219"/>
      <c r="S9" s="219"/>
      <c r="T9" s="219"/>
      <c r="U9" s="219"/>
      <c r="V9" s="219"/>
      <c r="W9" s="219"/>
      <c r="X9" s="219"/>
      <c r="Y9" s="105"/>
    </row>
    <row r="10" spans="1:25" s="2" customFormat="1" ht="15" customHeight="1" x14ac:dyDescent="0.25">
      <c r="A10" s="230"/>
      <c r="B10" s="233"/>
      <c r="C10" s="236"/>
      <c r="D10" s="236"/>
      <c r="E10" s="239"/>
      <c r="F10" s="239"/>
      <c r="G10" s="242"/>
      <c r="H10" s="245"/>
      <c r="I10" s="335"/>
      <c r="J10" s="293"/>
      <c r="K10" s="296"/>
      <c r="L10" s="296"/>
      <c r="M10" s="38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106"/>
    </row>
    <row r="11" spans="1:25" s="2" customFormat="1" ht="15" customHeight="1" x14ac:dyDescent="0.25">
      <c r="A11" s="230"/>
      <c r="B11" s="233"/>
      <c r="C11" s="236"/>
      <c r="D11" s="236"/>
      <c r="E11" s="239"/>
      <c r="F11" s="239"/>
      <c r="G11" s="242"/>
      <c r="H11" s="245"/>
      <c r="I11" s="335"/>
      <c r="J11" s="293"/>
      <c r="K11" s="296"/>
      <c r="L11" s="296"/>
      <c r="M11" s="38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106"/>
    </row>
    <row r="12" spans="1:25" s="2" customFormat="1" ht="15" customHeight="1" thickBot="1" x14ac:dyDescent="0.3">
      <c r="A12" s="231"/>
      <c r="B12" s="234"/>
      <c r="C12" s="237"/>
      <c r="D12" s="237"/>
      <c r="E12" s="287"/>
      <c r="F12" s="287"/>
      <c r="G12" s="243"/>
      <c r="H12" s="291"/>
      <c r="I12" s="378"/>
      <c r="J12" s="294"/>
      <c r="K12" s="297"/>
      <c r="L12" s="297"/>
      <c r="M12" s="38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96"/>
    </row>
    <row r="13" spans="1:25" s="2" customFormat="1" ht="15" customHeight="1" thickBot="1" x14ac:dyDescent="0.3">
      <c r="A13" s="100"/>
      <c r="B13" s="101"/>
      <c r="C13" s="18"/>
      <c r="D13" s="18"/>
      <c r="E13" s="4"/>
      <c r="F13" s="4"/>
      <c r="G13" s="14"/>
      <c r="H13" s="7"/>
      <c r="I13" s="8"/>
      <c r="J13" s="17"/>
      <c r="K13" s="102"/>
      <c r="L13" s="102"/>
      <c r="M13" s="103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4"/>
    </row>
    <row r="14" spans="1:25" s="2" customFormat="1" ht="15" customHeight="1" x14ac:dyDescent="0.25">
      <c r="A14" s="268">
        <v>2</v>
      </c>
      <c r="B14" s="264" t="s">
        <v>142</v>
      </c>
      <c r="C14" s="235">
        <v>7.3289999999999997</v>
      </c>
      <c r="D14" s="235">
        <v>7.218</v>
      </c>
      <c r="E14" s="286" t="s">
        <v>147</v>
      </c>
      <c r="F14" s="286" t="s">
        <v>147</v>
      </c>
      <c r="G14" s="241">
        <f>575-25-25</f>
        <v>525</v>
      </c>
      <c r="H14" s="244" t="s">
        <v>177</v>
      </c>
      <c r="I14" s="278" t="s">
        <v>148</v>
      </c>
      <c r="J14" s="250"/>
      <c r="K14" s="313"/>
      <c r="L14" s="313"/>
      <c r="M14" s="367"/>
      <c r="N14" s="219"/>
      <c r="O14" s="219"/>
      <c r="P14" s="227"/>
      <c r="Q14" s="227"/>
      <c r="R14" s="227"/>
      <c r="S14" s="227"/>
      <c r="T14" s="227"/>
      <c r="U14" s="227"/>
      <c r="V14" s="227"/>
      <c r="W14" s="227"/>
      <c r="X14" s="219"/>
      <c r="Y14" s="108"/>
    </row>
    <row r="15" spans="1:25" s="2" customFormat="1" ht="15" customHeight="1" x14ac:dyDescent="0.25">
      <c r="A15" s="302"/>
      <c r="B15" s="233"/>
      <c r="C15" s="236"/>
      <c r="D15" s="236"/>
      <c r="E15" s="239"/>
      <c r="F15" s="239"/>
      <c r="G15" s="242"/>
      <c r="H15" s="245"/>
      <c r="I15" s="335"/>
      <c r="J15" s="349"/>
      <c r="K15" s="223"/>
      <c r="L15" s="223"/>
      <c r="M15" s="368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98"/>
    </row>
    <row r="16" spans="1:25" s="2" customFormat="1" ht="15" customHeight="1" x14ac:dyDescent="0.25">
      <c r="A16" s="302"/>
      <c r="B16" s="233"/>
      <c r="C16" s="236"/>
      <c r="D16" s="236"/>
      <c r="E16" s="239"/>
      <c r="F16" s="239"/>
      <c r="G16" s="242"/>
      <c r="H16" s="245"/>
      <c r="I16" s="335"/>
      <c r="J16" s="349"/>
      <c r="K16" s="223"/>
      <c r="L16" s="223"/>
      <c r="M16" s="368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98"/>
    </row>
    <row r="17" spans="1:25" s="2" customFormat="1" ht="15" customHeight="1" thickBot="1" x14ac:dyDescent="0.3">
      <c r="A17" s="271"/>
      <c r="B17" s="267"/>
      <c r="C17" s="237"/>
      <c r="D17" s="237"/>
      <c r="E17" s="287"/>
      <c r="F17" s="287"/>
      <c r="G17" s="243"/>
      <c r="H17" s="246"/>
      <c r="I17" s="281"/>
      <c r="J17" s="253"/>
      <c r="K17" s="315"/>
      <c r="L17" s="315"/>
      <c r="M17" s="369"/>
      <c r="N17" s="221"/>
      <c r="O17" s="221"/>
      <c r="P17" s="228"/>
      <c r="Q17" s="228"/>
      <c r="R17" s="228"/>
      <c r="S17" s="228"/>
      <c r="T17" s="228"/>
      <c r="U17" s="228"/>
      <c r="V17" s="228"/>
      <c r="W17" s="228"/>
      <c r="X17" s="221"/>
      <c r="Y17" s="99"/>
    </row>
    <row r="18" spans="1:25" s="2" customFormat="1" ht="15" customHeight="1" thickBot="1" x14ac:dyDescent="0.3">
      <c r="A18" s="213"/>
      <c r="B18" s="195"/>
      <c r="C18" s="196"/>
      <c r="D18" s="196"/>
      <c r="E18" s="191"/>
      <c r="F18" s="191"/>
      <c r="G18" s="197"/>
      <c r="H18" s="192"/>
      <c r="I18" s="204"/>
      <c r="J18" s="210"/>
      <c r="K18" s="194"/>
      <c r="L18" s="194"/>
      <c r="M18" s="209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98"/>
    </row>
    <row r="19" spans="1:25" s="2" customFormat="1" ht="15" customHeight="1" x14ac:dyDescent="0.25">
      <c r="A19" s="268">
        <v>3</v>
      </c>
      <c r="B19" s="264" t="s">
        <v>145</v>
      </c>
      <c r="C19" s="260">
        <v>7.28</v>
      </c>
      <c r="D19" s="260">
        <v>7.2930000000000001</v>
      </c>
      <c r="E19" s="286" t="s">
        <v>147</v>
      </c>
      <c r="F19" s="286" t="s">
        <v>147</v>
      </c>
      <c r="G19" s="272">
        <f>62.5-25-25</f>
        <v>12.5</v>
      </c>
      <c r="H19" s="244" t="s">
        <v>177</v>
      </c>
      <c r="I19" s="278" t="s">
        <v>148</v>
      </c>
      <c r="J19" s="250"/>
      <c r="K19" s="313"/>
      <c r="L19" s="313"/>
      <c r="M19" s="367"/>
      <c r="N19" s="219"/>
      <c r="O19" s="219"/>
      <c r="P19" s="227"/>
      <c r="Q19" s="227"/>
      <c r="R19" s="227"/>
      <c r="S19" s="227"/>
      <c r="T19" s="227"/>
      <c r="U19" s="227"/>
      <c r="V19" s="227"/>
      <c r="W19" s="227"/>
      <c r="X19" s="219"/>
      <c r="Y19" s="108"/>
    </row>
    <row r="20" spans="1:25" s="2" customFormat="1" ht="15" customHeight="1" x14ac:dyDescent="0.25">
      <c r="A20" s="302"/>
      <c r="B20" s="233"/>
      <c r="C20" s="236"/>
      <c r="D20" s="236"/>
      <c r="E20" s="239"/>
      <c r="F20" s="239"/>
      <c r="G20" s="242"/>
      <c r="H20" s="245"/>
      <c r="I20" s="335"/>
      <c r="J20" s="349"/>
      <c r="K20" s="223"/>
      <c r="L20" s="223"/>
      <c r="M20" s="368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98"/>
    </row>
    <row r="21" spans="1:25" s="2" customFormat="1" ht="15" customHeight="1" x14ac:dyDescent="0.25">
      <c r="A21" s="302"/>
      <c r="B21" s="233"/>
      <c r="C21" s="236"/>
      <c r="D21" s="236"/>
      <c r="E21" s="239"/>
      <c r="F21" s="239"/>
      <c r="G21" s="242"/>
      <c r="H21" s="245"/>
      <c r="I21" s="335"/>
      <c r="J21" s="349"/>
      <c r="K21" s="223"/>
      <c r="L21" s="223"/>
      <c r="M21" s="368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98"/>
    </row>
    <row r="22" spans="1:25" s="2" customFormat="1" ht="15" customHeight="1" thickBot="1" x14ac:dyDescent="0.3">
      <c r="A22" s="271"/>
      <c r="B22" s="267"/>
      <c r="C22" s="263"/>
      <c r="D22" s="263"/>
      <c r="E22" s="287"/>
      <c r="F22" s="287"/>
      <c r="G22" s="275"/>
      <c r="H22" s="246"/>
      <c r="I22" s="281"/>
      <c r="J22" s="253"/>
      <c r="K22" s="315"/>
      <c r="L22" s="315"/>
      <c r="M22" s="369"/>
      <c r="N22" s="221"/>
      <c r="O22" s="221"/>
      <c r="P22" s="228"/>
      <c r="Q22" s="228"/>
      <c r="R22" s="228"/>
      <c r="S22" s="228"/>
      <c r="T22" s="228"/>
      <c r="U22" s="228"/>
      <c r="V22" s="228"/>
      <c r="W22" s="228"/>
      <c r="X22" s="221"/>
      <c r="Y22" s="99"/>
    </row>
    <row r="23" spans="1:25" s="2" customFormat="1" ht="15" customHeight="1" thickBot="1" x14ac:dyDescent="0.3">
      <c r="A23" s="100"/>
      <c r="B23" s="101"/>
      <c r="C23" s="18"/>
      <c r="D23" s="18"/>
      <c r="E23" s="4"/>
      <c r="F23" s="4"/>
      <c r="G23" s="14"/>
      <c r="H23" s="1"/>
      <c r="I23" s="8"/>
      <c r="J23" s="17"/>
      <c r="K23" s="102"/>
      <c r="L23" s="102"/>
      <c r="M23" s="103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4"/>
    </row>
    <row r="24" spans="1:25" s="2" customFormat="1" ht="15" customHeight="1" x14ac:dyDescent="0.25">
      <c r="A24" s="268">
        <v>4</v>
      </c>
      <c r="B24" s="264" t="s">
        <v>142</v>
      </c>
      <c r="C24" s="260">
        <v>7.492</v>
      </c>
      <c r="D24" s="260">
        <v>7.4630000000000001</v>
      </c>
      <c r="E24" s="286" t="s">
        <v>147</v>
      </c>
      <c r="F24" s="286" t="s">
        <v>147</v>
      </c>
      <c r="G24" s="272">
        <f>150-25-25</f>
        <v>100</v>
      </c>
      <c r="H24" s="244" t="s">
        <v>178</v>
      </c>
      <c r="I24" s="278" t="s">
        <v>176</v>
      </c>
      <c r="J24" s="372"/>
      <c r="K24" s="313"/>
      <c r="L24" s="313"/>
      <c r="M24" s="367"/>
      <c r="N24" s="219"/>
      <c r="O24" s="219"/>
      <c r="P24" s="227"/>
      <c r="Q24" s="227"/>
      <c r="R24" s="227"/>
      <c r="S24" s="227"/>
      <c r="T24" s="227"/>
      <c r="U24" s="227"/>
      <c r="V24" s="227"/>
      <c r="W24" s="227"/>
      <c r="X24" s="219"/>
      <c r="Y24" s="108"/>
    </row>
    <row r="25" spans="1:25" s="2" customFormat="1" ht="15" customHeight="1" x14ac:dyDescent="0.25">
      <c r="A25" s="302"/>
      <c r="B25" s="233"/>
      <c r="C25" s="236"/>
      <c r="D25" s="236"/>
      <c r="E25" s="239"/>
      <c r="F25" s="239"/>
      <c r="G25" s="242"/>
      <c r="H25" s="245"/>
      <c r="I25" s="335"/>
      <c r="J25" s="349"/>
      <c r="K25" s="223"/>
      <c r="L25" s="223"/>
      <c r="M25" s="368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98"/>
    </row>
    <row r="26" spans="1:25" s="2" customFormat="1" ht="15" customHeight="1" x14ac:dyDescent="0.25">
      <c r="A26" s="302"/>
      <c r="B26" s="233"/>
      <c r="C26" s="236"/>
      <c r="D26" s="236"/>
      <c r="E26" s="239"/>
      <c r="F26" s="239"/>
      <c r="G26" s="242"/>
      <c r="H26" s="245"/>
      <c r="I26" s="335"/>
      <c r="J26" s="349"/>
      <c r="K26" s="223"/>
      <c r="L26" s="223"/>
      <c r="M26" s="368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98"/>
    </row>
    <row r="27" spans="1:25" s="2" customFormat="1" ht="15" customHeight="1" thickBot="1" x14ac:dyDescent="0.3">
      <c r="A27" s="271"/>
      <c r="B27" s="267"/>
      <c r="C27" s="263"/>
      <c r="D27" s="263"/>
      <c r="E27" s="287"/>
      <c r="F27" s="287"/>
      <c r="G27" s="275"/>
      <c r="H27" s="246"/>
      <c r="I27" s="281"/>
      <c r="J27" s="373"/>
      <c r="K27" s="315"/>
      <c r="L27" s="315"/>
      <c r="M27" s="369"/>
      <c r="N27" s="221"/>
      <c r="O27" s="221"/>
      <c r="P27" s="228"/>
      <c r="Q27" s="228"/>
      <c r="R27" s="228"/>
      <c r="S27" s="228"/>
      <c r="T27" s="228"/>
      <c r="U27" s="228"/>
      <c r="V27" s="228"/>
      <c r="W27" s="228"/>
      <c r="X27" s="221"/>
      <c r="Y27" s="99"/>
    </row>
    <row r="28" spans="1:25" s="2" customFormat="1" ht="15" customHeight="1" thickBot="1" x14ac:dyDescent="0.3">
      <c r="A28" s="100"/>
      <c r="B28" s="101"/>
      <c r="C28" s="18"/>
      <c r="D28" s="18"/>
      <c r="E28" s="4"/>
      <c r="F28" s="4"/>
      <c r="G28" s="14"/>
      <c r="H28" s="7"/>
      <c r="I28" s="8"/>
      <c r="J28" s="17"/>
      <c r="K28" s="102"/>
      <c r="L28" s="102"/>
      <c r="M28" s="103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4"/>
    </row>
    <row r="29" spans="1:25" s="2" customFormat="1" ht="15" customHeight="1" x14ac:dyDescent="0.25">
      <c r="A29" s="268">
        <v>5</v>
      </c>
      <c r="B29" s="264" t="s">
        <v>142</v>
      </c>
      <c r="C29" s="260">
        <v>7.6040000000000001</v>
      </c>
      <c r="D29" s="260">
        <v>7.5810000000000004</v>
      </c>
      <c r="E29" s="286" t="s">
        <v>146</v>
      </c>
      <c r="F29" s="286" t="s">
        <v>144</v>
      </c>
      <c r="G29" s="272">
        <f>125-25-50</f>
        <v>50</v>
      </c>
      <c r="H29" s="244" t="s">
        <v>150</v>
      </c>
      <c r="I29" s="278" t="s">
        <v>173</v>
      </c>
      <c r="J29" s="250"/>
      <c r="K29" s="313"/>
      <c r="L29" s="313"/>
      <c r="M29" s="367"/>
      <c r="N29" s="219"/>
      <c r="O29" s="219"/>
      <c r="P29" s="227"/>
      <c r="Q29" s="227"/>
      <c r="R29" s="227"/>
      <c r="S29" s="227"/>
      <c r="T29" s="227"/>
      <c r="U29" s="227"/>
      <c r="V29" s="227"/>
      <c r="W29" s="227"/>
      <c r="X29" s="219"/>
      <c r="Y29" s="108" t="s">
        <v>195</v>
      </c>
    </row>
    <row r="30" spans="1:25" s="2" customFormat="1" ht="15" customHeight="1" x14ac:dyDescent="0.25">
      <c r="A30" s="302"/>
      <c r="B30" s="233"/>
      <c r="C30" s="236"/>
      <c r="D30" s="236"/>
      <c r="E30" s="239"/>
      <c r="F30" s="239"/>
      <c r="G30" s="242"/>
      <c r="H30" s="245"/>
      <c r="I30" s="335"/>
      <c r="J30" s="349"/>
      <c r="K30" s="223"/>
      <c r="L30" s="223"/>
      <c r="M30" s="368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98"/>
    </row>
    <row r="31" spans="1:25" s="2" customFormat="1" ht="15" customHeight="1" x14ac:dyDescent="0.25">
      <c r="A31" s="302"/>
      <c r="B31" s="233"/>
      <c r="C31" s="236"/>
      <c r="D31" s="236"/>
      <c r="E31" s="239"/>
      <c r="F31" s="239"/>
      <c r="G31" s="242"/>
      <c r="H31" s="245"/>
      <c r="I31" s="335"/>
      <c r="J31" s="349"/>
      <c r="K31" s="223"/>
      <c r="L31" s="223"/>
      <c r="M31" s="368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98"/>
    </row>
    <row r="32" spans="1:25" s="2" customFormat="1" ht="15" customHeight="1" thickBot="1" x14ac:dyDescent="0.3">
      <c r="A32" s="271"/>
      <c r="B32" s="267"/>
      <c r="C32" s="263"/>
      <c r="D32" s="263"/>
      <c r="E32" s="287"/>
      <c r="F32" s="287"/>
      <c r="G32" s="275"/>
      <c r="H32" s="246"/>
      <c r="I32" s="281"/>
      <c r="J32" s="253"/>
      <c r="K32" s="315"/>
      <c r="L32" s="315"/>
      <c r="M32" s="369"/>
      <c r="N32" s="221"/>
      <c r="O32" s="221"/>
      <c r="P32" s="228"/>
      <c r="Q32" s="228"/>
      <c r="R32" s="228"/>
      <c r="S32" s="228"/>
      <c r="T32" s="228"/>
      <c r="U32" s="228"/>
      <c r="V32" s="228"/>
      <c r="W32" s="228"/>
      <c r="X32" s="221"/>
      <c r="Y32" s="99"/>
    </row>
    <row r="33" spans="1:25" s="2" customFormat="1" ht="15" customHeight="1" thickBot="1" x14ac:dyDescent="0.3">
      <c r="A33" s="100"/>
      <c r="B33" s="101"/>
      <c r="C33" s="18"/>
      <c r="D33" s="18"/>
      <c r="E33" s="4"/>
      <c r="F33" s="4"/>
      <c r="G33" s="14"/>
      <c r="H33" s="7"/>
      <c r="I33" s="8"/>
      <c r="J33" s="17"/>
      <c r="K33" s="102"/>
      <c r="L33" s="102"/>
      <c r="M33" s="103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4"/>
    </row>
    <row r="34" spans="1:25" s="2" customFormat="1" ht="15" customHeight="1" x14ac:dyDescent="0.25">
      <c r="A34" s="268">
        <v>6</v>
      </c>
      <c r="B34" s="264" t="s">
        <v>145</v>
      </c>
      <c r="C34" s="260">
        <v>7.58</v>
      </c>
      <c r="D34" s="260">
        <v>7.6040000000000001</v>
      </c>
      <c r="E34" s="286" t="s">
        <v>144</v>
      </c>
      <c r="F34" s="286" t="s">
        <v>146</v>
      </c>
      <c r="G34" s="272">
        <f>125-50-25</f>
        <v>50</v>
      </c>
      <c r="H34" s="244" t="s">
        <v>150</v>
      </c>
      <c r="I34" s="278" t="s">
        <v>173</v>
      </c>
      <c r="J34" s="250"/>
      <c r="K34" s="215"/>
      <c r="L34" s="222"/>
      <c r="M34" s="326"/>
      <c r="N34" s="227"/>
      <c r="O34" s="219"/>
      <c r="P34" s="227"/>
      <c r="Q34" s="227"/>
      <c r="R34" s="227"/>
      <c r="S34" s="227"/>
      <c r="T34" s="227"/>
      <c r="U34" s="227"/>
      <c r="V34" s="227"/>
      <c r="W34" s="227"/>
      <c r="X34" s="219"/>
      <c r="Y34" s="108" t="s">
        <v>195</v>
      </c>
    </row>
    <row r="35" spans="1:25" s="2" customFormat="1" ht="15" customHeight="1" x14ac:dyDescent="0.25">
      <c r="A35" s="269"/>
      <c r="B35" s="265"/>
      <c r="C35" s="261"/>
      <c r="D35" s="261"/>
      <c r="E35" s="239"/>
      <c r="F35" s="239"/>
      <c r="G35" s="273"/>
      <c r="H35" s="245"/>
      <c r="I35" s="279"/>
      <c r="J35" s="252"/>
      <c r="K35" s="216"/>
      <c r="L35" s="223"/>
      <c r="M35" s="327"/>
      <c r="N35" s="220"/>
      <c r="O35" s="220"/>
      <c r="P35" s="282"/>
      <c r="Q35" s="282"/>
      <c r="R35" s="220"/>
      <c r="S35" s="220"/>
      <c r="T35" s="282"/>
      <c r="U35" s="282"/>
      <c r="V35" s="282"/>
      <c r="W35" s="282"/>
      <c r="X35" s="220"/>
      <c r="Y35" s="98"/>
    </row>
    <row r="36" spans="1:25" s="2" customFormat="1" ht="15" customHeight="1" x14ac:dyDescent="0.25">
      <c r="A36" s="270"/>
      <c r="B36" s="266"/>
      <c r="C36" s="262"/>
      <c r="D36" s="262"/>
      <c r="E36" s="239"/>
      <c r="F36" s="239"/>
      <c r="G36" s="274"/>
      <c r="H36" s="245"/>
      <c r="I36" s="280"/>
      <c r="J36" s="325"/>
      <c r="K36" s="217"/>
      <c r="L36" s="223"/>
      <c r="M36" s="328"/>
      <c r="N36" s="220"/>
      <c r="O36" s="220"/>
      <c r="P36" s="277"/>
      <c r="Q36" s="277"/>
      <c r="R36" s="220"/>
      <c r="S36" s="220"/>
      <c r="T36" s="277"/>
      <c r="U36" s="277"/>
      <c r="V36" s="277"/>
      <c r="W36" s="277"/>
      <c r="X36" s="220"/>
      <c r="Y36" s="98"/>
    </row>
    <row r="37" spans="1:25" s="2" customFormat="1" ht="15" customHeight="1" thickBot="1" x14ac:dyDescent="0.3">
      <c r="A37" s="271"/>
      <c r="B37" s="267"/>
      <c r="C37" s="263"/>
      <c r="D37" s="263"/>
      <c r="E37" s="287"/>
      <c r="F37" s="287"/>
      <c r="G37" s="275"/>
      <c r="H37" s="246"/>
      <c r="I37" s="281"/>
      <c r="J37" s="253"/>
      <c r="K37" s="218"/>
      <c r="L37" s="224"/>
      <c r="M37" s="329"/>
      <c r="N37" s="228"/>
      <c r="O37" s="221"/>
      <c r="P37" s="228"/>
      <c r="Q37" s="228"/>
      <c r="R37" s="228"/>
      <c r="S37" s="228"/>
      <c r="T37" s="228"/>
      <c r="U37" s="228"/>
      <c r="V37" s="228"/>
      <c r="W37" s="228"/>
      <c r="X37" s="221"/>
      <c r="Y37" s="99"/>
    </row>
    <row r="38" spans="1:25" s="2" customFormat="1" ht="15" customHeight="1" thickBot="1" x14ac:dyDescent="0.3">
      <c r="A38" s="100"/>
      <c r="B38" s="101"/>
      <c r="C38" s="18"/>
      <c r="D38" s="18"/>
      <c r="E38" s="4"/>
      <c r="F38" s="4"/>
      <c r="G38" s="14"/>
      <c r="H38" s="7"/>
      <c r="I38" s="8"/>
      <c r="J38" s="17"/>
      <c r="K38" s="102"/>
      <c r="L38" s="102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4"/>
    </row>
    <row r="39" spans="1:25" s="2" customFormat="1" ht="15" customHeight="1" x14ac:dyDescent="0.25">
      <c r="A39" s="268">
        <v>7</v>
      </c>
      <c r="B39" s="264" t="s">
        <v>142</v>
      </c>
      <c r="C39" s="260">
        <v>7.6310000000000002</v>
      </c>
      <c r="D39" s="260">
        <v>7.6189999999999998</v>
      </c>
      <c r="E39" s="286" t="s">
        <v>143</v>
      </c>
      <c r="F39" s="286" t="s">
        <v>146</v>
      </c>
      <c r="G39" s="272">
        <f>75-12.5-25</f>
        <v>37.5</v>
      </c>
      <c r="H39" s="244" t="s">
        <v>150</v>
      </c>
      <c r="I39" s="278" t="s">
        <v>173</v>
      </c>
      <c r="J39" s="250"/>
      <c r="K39" s="313"/>
      <c r="L39" s="313"/>
      <c r="M39" s="326"/>
      <c r="N39" s="219"/>
      <c r="O39" s="227"/>
      <c r="P39" s="227"/>
      <c r="Q39" s="227"/>
      <c r="R39" s="227"/>
      <c r="S39" s="227"/>
      <c r="T39" s="227"/>
      <c r="U39" s="227"/>
      <c r="V39" s="227"/>
      <c r="W39" s="227"/>
      <c r="X39" s="219"/>
      <c r="Y39" s="108" t="s">
        <v>195</v>
      </c>
    </row>
    <row r="40" spans="1:25" s="2" customFormat="1" ht="15" customHeight="1" x14ac:dyDescent="0.25">
      <c r="A40" s="270"/>
      <c r="B40" s="266"/>
      <c r="C40" s="262"/>
      <c r="D40" s="262"/>
      <c r="E40" s="239"/>
      <c r="F40" s="239"/>
      <c r="G40" s="274"/>
      <c r="H40" s="245"/>
      <c r="I40" s="280"/>
      <c r="J40" s="325"/>
      <c r="K40" s="331"/>
      <c r="L40" s="331"/>
      <c r="M40" s="328"/>
      <c r="N40" s="220"/>
      <c r="O40" s="220"/>
      <c r="P40" s="277"/>
      <c r="Q40" s="277"/>
      <c r="R40" s="220"/>
      <c r="S40" s="220"/>
      <c r="T40" s="282"/>
      <c r="U40" s="282"/>
      <c r="V40" s="277"/>
      <c r="W40" s="277"/>
      <c r="X40" s="220"/>
      <c r="Y40" s="84"/>
    </row>
    <row r="41" spans="1:25" s="2" customFormat="1" ht="15" customHeight="1" x14ac:dyDescent="0.25">
      <c r="A41" s="270"/>
      <c r="B41" s="266"/>
      <c r="C41" s="262"/>
      <c r="D41" s="262"/>
      <c r="E41" s="239"/>
      <c r="F41" s="239"/>
      <c r="G41" s="274"/>
      <c r="H41" s="245"/>
      <c r="I41" s="280"/>
      <c r="J41" s="325"/>
      <c r="K41" s="331"/>
      <c r="L41" s="331"/>
      <c r="M41" s="328"/>
      <c r="N41" s="220"/>
      <c r="O41" s="220"/>
      <c r="P41" s="277"/>
      <c r="Q41" s="277"/>
      <c r="R41" s="220"/>
      <c r="S41" s="220"/>
      <c r="T41" s="277"/>
      <c r="U41" s="277"/>
      <c r="V41" s="277"/>
      <c r="W41" s="277"/>
      <c r="X41" s="220"/>
      <c r="Y41" s="98"/>
    </row>
    <row r="42" spans="1:25" s="2" customFormat="1" ht="15" customHeight="1" thickBot="1" x14ac:dyDescent="0.3">
      <c r="A42" s="271"/>
      <c r="B42" s="267"/>
      <c r="C42" s="263"/>
      <c r="D42" s="263"/>
      <c r="E42" s="287"/>
      <c r="F42" s="287"/>
      <c r="G42" s="275"/>
      <c r="H42" s="246"/>
      <c r="I42" s="281"/>
      <c r="J42" s="253"/>
      <c r="K42" s="315"/>
      <c r="L42" s="315"/>
      <c r="M42" s="329"/>
      <c r="N42" s="221"/>
      <c r="O42" s="228"/>
      <c r="P42" s="228"/>
      <c r="Q42" s="228"/>
      <c r="R42" s="228"/>
      <c r="S42" s="228"/>
      <c r="T42" s="228"/>
      <c r="U42" s="228"/>
      <c r="V42" s="228"/>
      <c r="W42" s="228"/>
      <c r="X42" s="221"/>
      <c r="Y42" s="99"/>
    </row>
    <row r="43" spans="1:25" s="2" customFormat="1" ht="15" customHeight="1" thickBot="1" x14ac:dyDescent="0.3">
      <c r="A43" s="100"/>
      <c r="B43" s="101"/>
      <c r="C43" s="18"/>
      <c r="D43" s="18"/>
      <c r="E43" s="4"/>
      <c r="F43" s="4"/>
      <c r="G43" s="14"/>
      <c r="H43" s="7"/>
      <c r="I43" s="8"/>
      <c r="J43" s="17"/>
      <c r="K43" s="102"/>
      <c r="L43" s="102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7"/>
    </row>
    <row r="44" spans="1:25" s="2" customFormat="1" ht="15" customHeight="1" x14ac:dyDescent="0.25">
      <c r="A44" s="268">
        <v>8</v>
      </c>
      <c r="B44" s="264" t="s">
        <v>145</v>
      </c>
      <c r="C44" s="260">
        <v>7.6189999999999998</v>
      </c>
      <c r="D44" s="260">
        <v>7.6340000000000003</v>
      </c>
      <c r="E44" s="286" t="s">
        <v>146</v>
      </c>
      <c r="F44" s="286" t="s">
        <v>144</v>
      </c>
      <c r="G44" s="272">
        <f>75-25-50</f>
        <v>0</v>
      </c>
      <c r="H44" s="244" t="s">
        <v>150</v>
      </c>
      <c r="I44" s="278" t="s">
        <v>173</v>
      </c>
      <c r="J44" s="250"/>
      <c r="K44" s="215"/>
      <c r="L44" s="313"/>
      <c r="M44" s="326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19"/>
      <c r="Y44" s="108" t="s">
        <v>195</v>
      </c>
    </row>
    <row r="45" spans="1:25" s="2" customFormat="1" ht="15" customHeight="1" x14ac:dyDescent="0.25">
      <c r="A45" s="306"/>
      <c r="B45" s="305"/>
      <c r="C45" s="304"/>
      <c r="D45" s="304"/>
      <c r="E45" s="239"/>
      <c r="F45" s="239"/>
      <c r="G45" s="312"/>
      <c r="H45" s="245"/>
      <c r="I45" s="347"/>
      <c r="J45" s="251"/>
      <c r="K45" s="307"/>
      <c r="L45" s="314"/>
      <c r="M45" s="339"/>
      <c r="N45" s="220"/>
      <c r="O45" s="220"/>
      <c r="P45" s="220"/>
      <c r="Q45" s="220"/>
      <c r="R45" s="220"/>
      <c r="S45" s="220"/>
      <c r="T45" s="276"/>
      <c r="U45" s="276"/>
      <c r="V45" s="277"/>
      <c r="W45" s="276"/>
      <c r="X45" s="220"/>
      <c r="Y45" s="98"/>
    </row>
    <row r="46" spans="1:25" s="2" customFormat="1" ht="15" customHeight="1" x14ac:dyDescent="0.25">
      <c r="A46" s="306"/>
      <c r="B46" s="305"/>
      <c r="C46" s="304"/>
      <c r="D46" s="304"/>
      <c r="E46" s="239"/>
      <c r="F46" s="239"/>
      <c r="G46" s="312"/>
      <c r="H46" s="245"/>
      <c r="I46" s="347"/>
      <c r="J46" s="251"/>
      <c r="K46" s="307"/>
      <c r="L46" s="314"/>
      <c r="M46" s="339"/>
      <c r="N46" s="220"/>
      <c r="O46" s="220"/>
      <c r="P46" s="220"/>
      <c r="Q46" s="220"/>
      <c r="R46" s="220"/>
      <c r="S46" s="220"/>
      <c r="T46" s="276"/>
      <c r="U46" s="276"/>
      <c r="V46" s="277"/>
      <c r="W46" s="276"/>
      <c r="X46" s="220"/>
      <c r="Y46" s="98"/>
    </row>
    <row r="47" spans="1:25" s="2" customFormat="1" ht="15" customHeight="1" thickBot="1" x14ac:dyDescent="0.3">
      <c r="A47" s="271"/>
      <c r="B47" s="267"/>
      <c r="C47" s="263"/>
      <c r="D47" s="263"/>
      <c r="E47" s="287"/>
      <c r="F47" s="287"/>
      <c r="G47" s="275"/>
      <c r="H47" s="246"/>
      <c r="I47" s="281"/>
      <c r="J47" s="253"/>
      <c r="K47" s="218"/>
      <c r="L47" s="315"/>
      <c r="M47" s="329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1"/>
      <c r="Y47" s="99"/>
    </row>
    <row r="48" spans="1:25" s="2" customFormat="1" ht="15" customHeight="1" thickBot="1" x14ac:dyDescent="0.3">
      <c r="A48" s="100"/>
      <c r="B48" s="101"/>
      <c r="C48" s="18"/>
      <c r="D48" s="18"/>
      <c r="E48" s="4"/>
      <c r="F48" s="4"/>
      <c r="G48" s="14"/>
      <c r="H48" s="7"/>
      <c r="I48" s="8"/>
      <c r="J48" s="17"/>
      <c r="K48" s="102"/>
      <c r="L48" s="102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4"/>
    </row>
    <row r="49" spans="1:25" s="2" customFormat="1" ht="15" customHeight="1" x14ac:dyDescent="0.25">
      <c r="A49" s="268">
        <v>9</v>
      </c>
      <c r="B49" s="264" t="s">
        <v>142</v>
      </c>
      <c r="C49" s="260">
        <v>8.0820000000000007</v>
      </c>
      <c r="D49" s="260">
        <v>8.0259999999999998</v>
      </c>
      <c r="E49" s="286" t="s">
        <v>147</v>
      </c>
      <c r="F49" s="286" t="s">
        <v>147</v>
      </c>
      <c r="G49" s="272">
        <f>287.5-25-25</f>
        <v>237.5</v>
      </c>
      <c r="H49" s="244" t="s">
        <v>174</v>
      </c>
      <c r="I49" s="278" t="s">
        <v>141</v>
      </c>
      <c r="J49" s="250"/>
      <c r="K49" s="215"/>
      <c r="L49" s="313"/>
      <c r="M49" s="326"/>
      <c r="N49" s="227"/>
      <c r="O49" s="227"/>
      <c r="P49" s="227"/>
      <c r="Q49" s="227"/>
      <c r="R49" s="227"/>
      <c r="S49" s="227"/>
      <c r="T49" s="227"/>
      <c r="U49" s="227"/>
      <c r="V49" s="227"/>
      <c r="W49" s="227"/>
      <c r="X49" s="219"/>
      <c r="Y49" s="105"/>
    </row>
    <row r="50" spans="1:25" s="2" customFormat="1" ht="15" customHeight="1" x14ac:dyDescent="0.25">
      <c r="A50" s="270"/>
      <c r="B50" s="266"/>
      <c r="C50" s="262"/>
      <c r="D50" s="262"/>
      <c r="E50" s="239"/>
      <c r="F50" s="239"/>
      <c r="G50" s="274"/>
      <c r="H50" s="245"/>
      <c r="I50" s="280"/>
      <c r="J50" s="325"/>
      <c r="K50" s="217"/>
      <c r="L50" s="331"/>
      <c r="M50" s="328"/>
      <c r="N50" s="220"/>
      <c r="O50" s="220"/>
      <c r="P50" s="277"/>
      <c r="Q50" s="277"/>
      <c r="R50" s="220"/>
      <c r="S50" s="220"/>
      <c r="T50" s="282"/>
      <c r="U50" s="282"/>
      <c r="V50" s="277"/>
      <c r="W50" s="277"/>
      <c r="X50" s="220"/>
      <c r="Y50" s="98"/>
    </row>
    <row r="51" spans="1:25" s="2" customFormat="1" ht="15" customHeight="1" x14ac:dyDescent="0.25">
      <c r="A51" s="270"/>
      <c r="B51" s="266"/>
      <c r="C51" s="262"/>
      <c r="D51" s="262"/>
      <c r="E51" s="239"/>
      <c r="F51" s="239"/>
      <c r="G51" s="274"/>
      <c r="H51" s="245"/>
      <c r="I51" s="280"/>
      <c r="J51" s="325"/>
      <c r="K51" s="217"/>
      <c r="L51" s="331"/>
      <c r="M51" s="328"/>
      <c r="N51" s="220"/>
      <c r="O51" s="220"/>
      <c r="P51" s="277"/>
      <c r="Q51" s="277"/>
      <c r="R51" s="220"/>
      <c r="S51" s="220"/>
      <c r="T51" s="277"/>
      <c r="U51" s="277"/>
      <c r="V51" s="277"/>
      <c r="W51" s="277"/>
      <c r="X51" s="220"/>
      <c r="Y51" s="106"/>
    </row>
    <row r="52" spans="1:25" s="2" customFormat="1" ht="15" customHeight="1" thickBot="1" x14ac:dyDescent="0.3">
      <c r="A52" s="271"/>
      <c r="B52" s="267"/>
      <c r="C52" s="263"/>
      <c r="D52" s="263"/>
      <c r="E52" s="287"/>
      <c r="F52" s="287"/>
      <c r="G52" s="275"/>
      <c r="H52" s="246"/>
      <c r="I52" s="281"/>
      <c r="J52" s="253"/>
      <c r="K52" s="218"/>
      <c r="L52" s="315"/>
      <c r="M52" s="329"/>
      <c r="N52" s="228"/>
      <c r="O52" s="228"/>
      <c r="P52" s="228"/>
      <c r="Q52" s="228"/>
      <c r="R52" s="228"/>
      <c r="S52" s="228"/>
      <c r="T52" s="228"/>
      <c r="U52" s="228"/>
      <c r="V52" s="228"/>
      <c r="W52" s="228"/>
      <c r="X52" s="221"/>
      <c r="Y52" s="99"/>
    </row>
    <row r="53" spans="1:25" s="2" customFormat="1" ht="15" customHeight="1" thickBot="1" x14ac:dyDescent="0.3">
      <c r="A53" s="4"/>
      <c r="B53" s="4"/>
      <c r="C53" s="18"/>
      <c r="D53" s="18"/>
      <c r="E53" s="4"/>
      <c r="F53" s="4"/>
      <c r="G53" s="14"/>
      <c r="H53" s="7"/>
      <c r="I53" s="8"/>
      <c r="J53" s="17"/>
      <c r="K53" s="102"/>
      <c r="L53" s="102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5"/>
    </row>
    <row r="54" spans="1:25" s="2" customFormat="1" ht="15" customHeight="1" x14ac:dyDescent="0.25">
      <c r="A54" s="268">
        <v>10</v>
      </c>
      <c r="B54" s="264" t="s">
        <v>145</v>
      </c>
      <c r="C54" s="260">
        <v>7.9980000000000002</v>
      </c>
      <c r="D54" s="260">
        <v>8.0920000000000005</v>
      </c>
      <c r="E54" s="286" t="s">
        <v>147</v>
      </c>
      <c r="F54" s="286" t="s">
        <v>147</v>
      </c>
      <c r="G54" s="272">
        <f>500-25-25</f>
        <v>450</v>
      </c>
      <c r="H54" s="244" t="s">
        <v>174</v>
      </c>
      <c r="I54" s="278" t="s">
        <v>175</v>
      </c>
      <c r="J54" s="250"/>
      <c r="K54" s="215"/>
      <c r="L54" s="313"/>
      <c r="M54" s="326"/>
      <c r="N54" s="227"/>
      <c r="O54" s="227"/>
      <c r="P54" s="227"/>
      <c r="Q54" s="227"/>
      <c r="R54" s="227"/>
      <c r="S54" s="227"/>
      <c r="T54" s="227"/>
      <c r="U54" s="227"/>
      <c r="V54" s="227"/>
      <c r="W54" s="227"/>
      <c r="X54" s="219"/>
      <c r="Y54" s="105"/>
    </row>
    <row r="55" spans="1:25" s="2" customFormat="1" ht="15" customHeight="1" x14ac:dyDescent="0.25">
      <c r="A55" s="269"/>
      <c r="B55" s="265"/>
      <c r="C55" s="261"/>
      <c r="D55" s="261"/>
      <c r="E55" s="239"/>
      <c r="F55" s="239"/>
      <c r="G55" s="273"/>
      <c r="H55" s="245"/>
      <c r="I55" s="279"/>
      <c r="J55" s="252"/>
      <c r="K55" s="216"/>
      <c r="L55" s="330"/>
      <c r="M55" s="327"/>
      <c r="N55" s="220"/>
      <c r="O55" s="220"/>
      <c r="P55" s="282"/>
      <c r="Q55" s="282"/>
      <c r="R55" s="220"/>
      <c r="S55" s="220"/>
      <c r="T55" s="282"/>
      <c r="U55" s="282"/>
      <c r="V55" s="282"/>
      <c r="W55" s="282"/>
      <c r="X55" s="220"/>
      <c r="Y55" s="98"/>
    </row>
    <row r="56" spans="1:25" s="2" customFormat="1" ht="15" customHeight="1" x14ac:dyDescent="0.25">
      <c r="A56" s="270"/>
      <c r="B56" s="266"/>
      <c r="C56" s="262"/>
      <c r="D56" s="262"/>
      <c r="E56" s="239"/>
      <c r="F56" s="239"/>
      <c r="G56" s="274"/>
      <c r="H56" s="245"/>
      <c r="I56" s="280"/>
      <c r="J56" s="325"/>
      <c r="K56" s="217"/>
      <c r="L56" s="331"/>
      <c r="M56" s="328"/>
      <c r="N56" s="220"/>
      <c r="O56" s="220"/>
      <c r="P56" s="277"/>
      <c r="Q56" s="277"/>
      <c r="R56" s="220"/>
      <c r="S56" s="220"/>
      <c r="T56" s="277"/>
      <c r="U56" s="277"/>
      <c r="V56" s="277"/>
      <c r="W56" s="277"/>
      <c r="X56" s="220"/>
      <c r="Y56" s="98"/>
    </row>
    <row r="57" spans="1:25" s="2" customFormat="1" ht="15" customHeight="1" thickBot="1" x14ac:dyDescent="0.3">
      <c r="A57" s="271"/>
      <c r="B57" s="267"/>
      <c r="C57" s="263"/>
      <c r="D57" s="263"/>
      <c r="E57" s="287"/>
      <c r="F57" s="287"/>
      <c r="G57" s="275"/>
      <c r="H57" s="246"/>
      <c r="I57" s="281"/>
      <c r="J57" s="253"/>
      <c r="K57" s="218"/>
      <c r="L57" s="315"/>
      <c r="M57" s="329"/>
      <c r="N57" s="228"/>
      <c r="O57" s="228"/>
      <c r="P57" s="228"/>
      <c r="Q57" s="228"/>
      <c r="R57" s="228"/>
      <c r="S57" s="228"/>
      <c r="T57" s="228"/>
      <c r="U57" s="228"/>
      <c r="V57" s="228"/>
      <c r="W57" s="228"/>
      <c r="X57" s="221"/>
      <c r="Y57" s="99"/>
    </row>
    <row r="58" spans="1:25" s="2" customFormat="1" ht="15" customHeight="1" thickBot="1" x14ac:dyDescent="0.3">
      <c r="A58" s="4"/>
      <c r="B58" s="4"/>
      <c r="C58" s="18"/>
      <c r="D58" s="18"/>
      <c r="E58" s="4"/>
      <c r="F58" s="4"/>
      <c r="G58" s="14"/>
      <c r="H58" s="7"/>
      <c r="I58" s="8"/>
      <c r="J58" s="17"/>
      <c r="K58" s="102"/>
      <c r="L58" s="102"/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"/>
    </row>
    <row r="59" spans="1:25" s="2" customFormat="1" ht="15" customHeight="1" x14ac:dyDescent="0.25">
      <c r="A59" s="268">
        <v>11</v>
      </c>
      <c r="B59" s="264" t="s">
        <v>142</v>
      </c>
      <c r="C59" s="260">
        <v>8.3109999999999999</v>
      </c>
      <c r="D59" s="260">
        <v>8.2829999999999995</v>
      </c>
      <c r="E59" s="286" t="s">
        <v>147</v>
      </c>
      <c r="F59" s="286" t="s">
        <v>147</v>
      </c>
      <c r="G59" s="272">
        <f>150-25-25</f>
        <v>100</v>
      </c>
      <c r="H59" s="244" t="s">
        <v>179</v>
      </c>
      <c r="I59" s="308" t="s">
        <v>141</v>
      </c>
      <c r="J59" s="250"/>
      <c r="K59" s="215"/>
      <c r="L59" s="313"/>
      <c r="M59" s="326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19"/>
      <c r="Y59" s="105"/>
    </row>
    <row r="60" spans="1:25" s="2" customFormat="1" ht="15" customHeight="1" x14ac:dyDescent="0.25">
      <c r="A60" s="269"/>
      <c r="B60" s="265"/>
      <c r="C60" s="261"/>
      <c r="D60" s="261"/>
      <c r="E60" s="239"/>
      <c r="F60" s="239"/>
      <c r="G60" s="273"/>
      <c r="H60" s="245"/>
      <c r="I60" s="310"/>
      <c r="J60" s="252"/>
      <c r="K60" s="216"/>
      <c r="L60" s="330"/>
      <c r="M60" s="327"/>
      <c r="N60" s="220"/>
      <c r="O60" s="220"/>
      <c r="P60" s="282"/>
      <c r="Q60" s="282"/>
      <c r="R60" s="220"/>
      <c r="S60" s="220"/>
      <c r="T60" s="282"/>
      <c r="U60" s="282"/>
      <c r="V60" s="282"/>
      <c r="W60" s="282"/>
      <c r="X60" s="220"/>
      <c r="Y60" s="97"/>
    </row>
    <row r="61" spans="1:25" s="2" customFormat="1" ht="15" customHeight="1" x14ac:dyDescent="0.25">
      <c r="A61" s="270"/>
      <c r="B61" s="266"/>
      <c r="C61" s="262"/>
      <c r="D61" s="262"/>
      <c r="E61" s="239"/>
      <c r="F61" s="239"/>
      <c r="G61" s="274"/>
      <c r="H61" s="245"/>
      <c r="I61" s="357"/>
      <c r="J61" s="325"/>
      <c r="K61" s="217"/>
      <c r="L61" s="331"/>
      <c r="M61" s="328"/>
      <c r="N61" s="220"/>
      <c r="O61" s="220"/>
      <c r="P61" s="277"/>
      <c r="Q61" s="277"/>
      <c r="R61" s="220"/>
      <c r="S61" s="220"/>
      <c r="T61" s="277"/>
      <c r="U61" s="277"/>
      <c r="V61" s="277"/>
      <c r="W61" s="277"/>
      <c r="X61" s="220"/>
      <c r="Y61" s="98"/>
    </row>
    <row r="62" spans="1:25" s="2" customFormat="1" ht="15" customHeight="1" thickBot="1" x14ac:dyDescent="0.3">
      <c r="A62" s="271"/>
      <c r="B62" s="267"/>
      <c r="C62" s="263"/>
      <c r="D62" s="263"/>
      <c r="E62" s="287"/>
      <c r="F62" s="287"/>
      <c r="G62" s="275"/>
      <c r="H62" s="246"/>
      <c r="I62" s="311"/>
      <c r="J62" s="253"/>
      <c r="K62" s="218"/>
      <c r="L62" s="315"/>
      <c r="M62" s="329"/>
      <c r="N62" s="228"/>
      <c r="O62" s="228"/>
      <c r="P62" s="228"/>
      <c r="Q62" s="228"/>
      <c r="R62" s="228"/>
      <c r="S62" s="228"/>
      <c r="T62" s="228"/>
      <c r="U62" s="228"/>
      <c r="V62" s="228"/>
      <c r="W62" s="228"/>
      <c r="X62" s="221"/>
      <c r="Y62" s="99"/>
    </row>
    <row r="63" spans="1:25" s="2" customFormat="1" ht="15" customHeight="1" thickBot="1" x14ac:dyDescent="0.3">
      <c r="A63" s="110"/>
      <c r="B63" s="110"/>
      <c r="C63" s="111"/>
      <c r="D63" s="111"/>
      <c r="E63" s="110"/>
      <c r="F63" s="110"/>
      <c r="G63" s="112"/>
      <c r="H63" s="113"/>
      <c r="I63" s="114"/>
      <c r="J63" s="115"/>
      <c r="K63" s="116"/>
      <c r="L63" s="116"/>
      <c r="M63" s="117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9"/>
      <c r="Y63" s="119"/>
    </row>
    <row r="64" spans="1:25" s="2" customFormat="1" ht="15" customHeight="1" x14ac:dyDescent="0.25">
      <c r="A64" s="229">
        <v>12</v>
      </c>
      <c r="B64" s="232" t="s">
        <v>145</v>
      </c>
      <c r="C64" s="235">
        <v>8.2509999999999994</v>
      </c>
      <c r="D64" s="235">
        <v>8.3219999999999992</v>
      </c>
      <c r="E64" s="286" t="s">
        <v>147</v>
      </c>
      <c r="F64" s="286" t="s">
        <v>147</v>
      </c>
      <c r="G64" s="241">
        <f>375-25-25</f>
        <v>325</v>
      </c>
      <c r="H64" s="244" t="s">
        <v>179</v>
      </c>
      <c r="I64" s="247" t="s">
        <v>173</v>
      </c>
      <c r="J64" s="292"/>
      <c r="K64" s="295"/>
      <c r="L64" s="222"/>
      <c r="M64" s="257"/>
      <c r="N64" s="227"/>
      <c r="O64" s="227"/>
      <c r="P64" s="227"/>
      <c r="Q64" s="227"/>
      <c r="R64" s="227"/>
      <c r="S64" s="227"/>
      <c r="T64" s="219"/>
      <c r="U64" s="219"/>
      <c r="V64" s="227"/>
      <c r="W64" s="219"/>
      <c r="X64" s="219"/>
      <c r="Y64" s="105"/>
    </row>
    <row r="65" spans="1:25" s="2" customFormat="1" ht="15" customHeight="1" x14ac:dyDescent="0.25">
      <c r="A65" s="230"/>
      <c r="B65" s="233"/>
      <c r="C65" s="236"/>
      <c r="D65" s="236"/>
      <c r="E65" s="239"/>
      <c r="F65" s="239"/>
      <c r="G65" s="242"/>
      <c r="H65" s="245"/>
      <c r="I65" s="248"/>
      <c r="J65" s="293"/>
      <c r="K65" s="296"/>
      <c r="L65" s="223"/>
      <c r="M65" s="258"/>
      <c r="N65" s="220"/>
      <c r="O65" s="220"/>
      <c r="P65" s="276"/>
      <c r="Q65" s="276"/>
      <c r="R65" s="220"/>
      <c r="S65" s="220"/>
      <c r="T65" s="220"/>
      <c r="U65" s="220"/>
      <c r="V65" s="276"/>
      <c r="W65" s="220"/>
      <c r="X65" s="220"/>
      <c r="Y65" s="98"/>
    </row>
    <row r="66" spans="1:25" s="2" customFormat="1" ht="15" customHeight="1" x14ac:dyDescent="0.25">
      <c r="A66" s="230"/>
      <c r="B66" s="233"/>
      <c r="C66" s="236"/>
      <c r="D66" s="236"/>
      <c r="E66" s="239"/>
      <c r="F66" s="239"/>
      <c r="G66" s="242"/>
      <c r="H66" s="245"/>
      <c r="I66" s="248"/>
      <c r="J66" s="293"/>
      <c r="K66" s="296"/>
      <c r="L66" s="223"/>
      <c r="M66" s="258"/>
      <c r="N66" s="220"/>
      <c r="O66" s="220"/>
      <c r="P66" s="282"/>
      <c r="Q66" s="282"/>
      <c r="R66" s="220"/>
      <c r="S66" s="220"/>
      <c r="T66" s="220"/>
      <c r="U66" s="220"/>
      <c r="V66" s="282"/>
      <c r="W66" s="220"/>
      <c r="X66" s="220"/>
      <c r="Y66" s="98"/>
    </row>
    <row r="67" spans="1:25" s="2" customFormat="1" ht="15" customHeight="1" thickBot="1" x14ac:dyDescent="0.3">
      <c r="A67" s="231"/>
      <c r="B67" s="234"/>
      <c r="C67" s="237"/>
      <c r="D67" s="237"/>
      <c r="E67" s="287"/>
      <c r="F67" s="287"/>
      <c r="G67" s="243"/>
      <c r="H67" s="246"/>
      <c r="I67" s="249"/>
      <c r="J67" s="294"/>
      <c r="K67" s="297"/>
      <c r="L67" s="224"/>
      <c r="M67" s="259"/>
      <c r="N67" s="228"/>
      <c r="O67" s="228"/>
      <c r="P67" s="228"/>
      <c r="Q67" s="228"/>
      <c r="R67" s="228"/>
      <c r="S67" s="228"/>
      <c r="T67" s="221"/>
      <c r="U67" s="221"/>
      <c r="V67" s="228"/>
      <c r="W67" s="221"/>
      <c r="X67" s="221"/>
      <c r="Y67" s="99"/>
    </row>
    <row r="68" spans="1:25" s="2" customFormat="1" ht="15" customHeight="1" thickBot="1" x14ac:dyDescent="0.3">
      <c r="A68" s="120"/>
      <c r="B68" s="121"/>
      <c r="C68" s="111"/>
      <c r="D68" s="111"/>
      <c r="E68" s="110"/>
      <c r="F68" s="110"/>
      <c r="G68" s="122"/>
      <c r="H68" s="123"/>
      <c r="I68" s="124"/>
      <c r="J68" s="115"/>
      <c r="K68" s="116"/>
      <c r="L68" s="116"/>
      <c r="M68" s="117"/>
      <c r="N68" s="118"/>
      <c r="O68" s="118"/>
      <c r="P68" s="118"/>
      <c r="Q68" s="118"/>
      <c r="R68" s="118"/>
      <c r="S68" s="118"/>
      <c r="T68" s="118"/>
      <c r="U68" s="118"/>
      <c r="V68" s="10"/>
      <c r="W68" s="118"/>
      <c r="X68" s="118"/>
      <c r="Y68" s="125"/>
    </row>
    <row r="69" spans="1:25" s="2" customFormat="1" ht="15" customHeight="1" x14ac:dyDescent="0.25">
      <c r="A69" s="229">
        <v>13</v>
      </c>
      <c r="B69" s="232" t="s">
        <v>145</v>
      </c>
      <c r="C69" s="235">
        <v>8.3949999999999996</v>
      </c>
      <c r="D69" s="235">
        <v>8.4380000000000006</v>
      </c>
      <c r="E69" s="286" t="s">
        <v>147</v>
      </c>
      <c r="F69" s="286" t="s">
        <v>147</v>
      </c>
      <c r="G69" s="316">
        <f>225-25-25</f>
        <v>175</v>
      </c>
      <c r="H69" s="244" t="s">
        <v>180</v>
      </c>
      <c r="I69" s="290" t="s">
        <v>141</v>
      </c>
      <c r="J69" s="292"/>
      <c r="K69" s="295"/>
      <c r="L69" s="222"/>
      <c r="M69" s="257"/>
      <c r="N69" s="227"/>
      <c r="O69" s="227"/>
      <c r="P69" s="227"/>
      <c r="Q69" s="227"/>
      <c r="R69" s="227"/>
      <c r="S69" s="227"/>
      <c r="T69" s="219"/>
      <c r="U69" s="219"/>
      <c r="V69" s="227"/>
      <c r="W69" s="219"/>
      <c r="X69" s="219"/>
      <c r="Y69" s="105"/>
    </row>
    <row r="70" spans="1:25" s="2" customFormat="1" ht="15" customHeight="1" x14ac:dyDescent="0.25">
      <c r="A70" s="230"/>
      <c r="B70" s="233"/>
      <c r="C70" s="236"/>
      <c r="D70" s="236"/>
      <c r="E70" s="239"/>
      <c r="F70" s="239"/>
      <c r="G70" s="316"/>
      <c r="H70" s="245"/>
      <c r="I70" s="245"/>
      <c r="J70" s="293"/>
      <c r="K70" s="296"/>
      <c r="L70" s="223"/>
      <c r="M70" s="258"/>
      <c r="N70" s="220"/>
      <c r="O70" s="220"/>
      <c r="P70" s="277"/>
      <c r="Q70" s="277"/>
      <c r="R70" s="220"/>
      <c r="S70" s="220"/>
      <c r="T70" s="220"/>
      <c r="U70" s="220"/>
      <c r="V70" s="277"/>
      <c r="W70" s="220"/>
      <c r="X70" s="220"/>
      <c r="Y70" s="98"/>
    </row>
    <row r="71" spans="1:25" s="2" customFormat="1" ht="15" customHeight="1" x14ac:dyDescent="0.25">
      <c r="A71" s="230"/>
      <c r="B71" s="233"/>
      <c r="C71" s="236"/>
      <c r="D71" s="236"/>
      <c r="E71" s="239"/>
      <c r="F71" s="239"/>
      <c r="G71" s="316"/>
      <c r="H71" s="245"/>
      <c r="I71" s="245"/>
      <c r="J71" s="293"/>
      <c r="K71" s="296"/>
      <c r="L71" s="223"/>
      <c r="M71" s="258"/>
      <c r="N71" s="220"/>
      <c r="O71" s="220"/>
      <c r="P71" s="277"/>
      <c r="Q71" s="277"/>
      <c r="R71" s="220"/>
      <c r="S71" s="220"/>
      <c r="T71" s="220"/>
      <c r="U71" s="220"/>
      <c r="V71" s="277"/>
      <c r="W71" s="220"/>
      <c r="X71" s="220"/>
      <c r="Y71" s="106"/>
    </row>
    <row r="72" spans="1:25" s="2" customFormat="1" ht="15" customHeight="1" thickBot="1" x14ac:dyDescent="0.3">
      <c r="A72" s="231"/>
      <c r="B72" s="234"/>
      <c r="C72" s="237"/>
      <c r="D72" s="237"/>
      <c r="E72" s="287"/>
      <c r="F72" s="287"/>
      <c r="G72" s="317"/>
      <c r="H72" s="246"/>
      <c r="I72" s="291"/>
      <c r="J72" s="294"/>
      <c r="K72" s="297"/>
      <c r="L72" s="224"/>
      <c r="M72" s="259"/>
      <c r="N72" s="228"/>
      <c r="O72" s="228"/>
      <c r="P72" s="228"/>
      <c r="Q72" s="228"/>
      <c r="R72" s="228"/>
      <c r="S72" s="228"/>
      <c r="T72" s="221"/>
      <c r="U72" s="221"/>
      <c r="V72" s="228"/>
      <c r="W72" s="221"/>
      <c r="X72" s="221"/>
      <c r="Y72" s="99"/>
    </row>
    <row r="73" spans="1:25" s="2" customFormat="1" ht="15" customHeight="1" thickBot="1" x14ac:dyDescent="0.3">
      <c r="A73" s="120"/>
      <c r="B73" s="121"/>
      <c r="C73" s="111"/>
      <c r="D73" s="111"/>
      <c r="E73" s="110"/>
      <c r="F73" s="110"/>
      <c r="G73" s="112"/>
      <c r="H73" s="127"/>
      <c r="I73" s="113"/>
      <c r="J73" s="115"/>
      <c r="K73" s="116"/>
      <c r="L73" s="116"/>
      <c r="M73" s="117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25"/>
    </row>
    <row r="74" spans="1:25" s="2" customFormat="1" ht="15" customHeight="1" x14ac:dyDescent="0.25">
      <c r="A74" s="229">
        <v>14</v>
      </c>
      <c r="B74" s="232" t="s">
        <v>142</v>
      </c>
      <c r="C74" s="235">
        <v>8.5489999999999995</v>
      </c>
      <c r="D74" s="235">
        <v>8.468</v>
      </c>
      <c r="E74" s="286" t="s">
        <v>147</v>
      </c>
      <c r="F74" s="286" t="s">
        <v>147</v>
      </c>
      <c r="G74" s="241">
        <f>425-25-25</f>
        <v>375</v>
      </c>
      <c r="H74" s="244" t="s">
        <v>181</v>
      </c>
      <c r="I74" s="290" t="s">
        <v>141</v>
      </c>
      <c r="J74" s="292"/>
      <c r="K74" s="295"/>
      <c r="L74" s="222"/>
      <c r="M74" s="257"/>
      <c r="N74" s="227"/>
      <c r="O74" s="227"/>
      <c r="P74" s="227"/>
      <c r="Q74" s="227"/>
      <c r="R74" s="227"/>
      <c r="S74" s="227"/>
      <c r="T74" s="219"/>
      <c r="U74" s="219"/>
      <c r="V74" s="227"/>
      <c r="W74" s="219"/>
      <c r="X74" s="219"/>
      <c r="Y74" s="105"/>
    </row>
    <row r="75" spans="1:25" s="2" customFormat="1" ht="15" customHeight="1" x14ac:dyDescent="0.25">
      <c r="A75" s="230"/>
      <c r="B75" s="233"/>
      <c r="C75" s="236"/>
      <c r="D75" s="236"/>
      <c r="E75" s="239"/>
      <c r="F75" s="239"/>
      <c r="G75" s="242"/>
      <c r="H75" s="245"/>
      <c r="I75" s="245"/>
      <c r="J75" s="293"/>
      <c r="K75" s="296"/>
      <c r="L75" s="223"/>
      <c r="M75" s="258"/>
      <c r="N75" s="220"/>
      <c r="O75" s="220"/>
      <c r="P75" s="277"/>
      <c r="Q75" s="277"/>
      <c r="R75" s="220"/>
      <c r="S75" s="220"/>
      <c r="T75" s="220"/>
      <c r="U75" s="220"/>
      <c r="V75" s="277"/>
      <c r="W75" s="220"/>
      <c r="X75" s="220"/>
      <c r="Y75" s="106"/>
    </row>
    <row r="76" spans="1:25" s="2" customFormat="1" ht="15" customHeight="1" x14ac:dyDescent="0.25">
      <c r="A76" s="230"/>
      <c r="B76" s="233"/>
      <c r="C76" s="236"/>
      <c r="D76" s="236"/>
      <c r="E76" s="239"/>
      <c r="F76" s="239"/>
      <c r="G76" s="242"/>
      <c r="H76" s="245"/>
      <c r="I76" s="245"/>
      <c r="J76" s="293"/>
      <c r="K76" s="296"/>
      <c r="L76" s="223"/>
      <c r="M76" s="258"/>
      <c r="N76" s="220"/>
      <c r="O76" s="220"/>
      <c r="P76" s="277"/>
      <c r="Q76" s="277"/>
      <c r="R76" s="220"/>
      <c r="S76" s="220"/>
      <c r="T76" s="220"/>
      <c r="U76" s="220"/>
      <c r="V76" s="277"/>
      <c r="W76" s="220"/>
      <c r="X76" s="220"/>
      <c r="Y76" s="98"/>
    </row>
    <row r="77" spans="1:25" s="2" customFormat="1" ht="15" customHeight="1" thickBot="1" x14ac:dyDescent="0.3">
      <c r="A77" s="231"/>
      <c r="B77" s="234"/>
      <c r="C77" s="237"/>
      <c r="D77" s="237"/>
      <c r="E77" s="287"/>
      <c r="F77" s="287"/>
      <c r="G77" s="243"/>
      <c r="H77" s="246"/>
      <c r="I77" s="291"/>
      <c r="J77" s="294"/>
      <c r="K77" s="297"/>
      <c r="L77" s="224"/>
      <c r="M77" s="259"/>
      <c r="N77" s="228"/>
      <c r="O77" s="228"/>
      <c r="P77" s="228"/>
      <c r="Q77" s="228"/>
      <c r="R77" s="228"/>
      <c r="S77" s="228"/>
      <c r="T77" s="221"/>
      <c r="U77" s="221"/>
      <c r="V77" s="228"/>
      <c r="W77" s="221"/>
      <c r="X77" s="221"/>
      <c r="Y77" s="99"/>
    </row>
    <row r="78" spans="1:25" s="2" customFormat="1" ht="15" customHeight="1" thickBot="1" x14ac:dyDescent="0.3">
      <c r="A78" s="110"/>
      <c r="B78" s="110"/>
      <c r="C78" s="111"/>
      <c r="D78" s="111"/>
      <c r="E78" s="110"/>
      <c r="F78" s="110"/>
      <c r="G78" s="112"/>
      <c r="H78" s="127"/>
      <c r="I78" s="113"/>
      <c r="J78" s="115"/>
      <c r="K78" s="116"/>
      <c r="L78" s="116"/>
      <c r="M78" s="117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25"/>
    </row>
    <row r="79" spans="1:25" s="2" customFormat="1" ht="15" customHeight="1" x14ac:dyDescent="0.25">
      <c r="A79" s="229">
        <v>15</v>
      </c>
      <c r="B79" s="232" t="s">
        <v>142</v>
      </c>
      <c r="C79" s="235">
        <v>8.7240000000000002</v>
      </c>
      <c r="D79" s="235">
        <v>8.6029999999999998</v>
      </c>
      <c r="E79" s="286" t="s">
        <v>147</v>
      </c>
      <c r="F79" s="286" t="s">
        <v>147</v>
      </c>
      <c r="G79" s="288">
        <f>637.5-25-25</f>
        <v>587.5</v>
      </c>
      <c r="H79" s="244" t="s">
        <v>182</v>
      </c>
      <c r="I79" s="290" t="s">
        <v>173</v>
      </c>
      <c r="J79" s="292"/>
      <c r="K79" s="295"/>
      <c r="L79" s="295"/>
      <c r="M79" s="298"/>
      <c r="N79" s="227"/>
      <c r="O79" s="227"/>
      <c r="P79" s="227"/>
      <c r="Q79" s="227"/>
      <c r="R79" s="227"/>
      <c r="S79" s="227"/>
      <c r="T79" s="219"/>
      <c r="U79" s="219"/>
      <c r="V79" s="227"/>
      <c r="W79" s="219"/>
      <c r="X79" s="283"/>
      <c r="Y79" s="105"/>
    </row>
    <row r="80" spans="1:25" s="2" customFormat="1" ht="15" customHeight="1" x14ac:dyDescent="0.25">
      <c r="A80" s="230"/>
      <c r="B80" s="233"/>
      <c r="C80" s="236"/>
      <c r="D80" s="236"/>
      <c r="E80" s="239"/>
      <c r="F80" s="239"/>
      <c r="G80" s="288"/>
      <c r="H80" s="245"/>
      <c r="I80" s="245"/>
      <c r="J80" s="293"/>
      <c r="K80" s="296"/>
      <c r="L80" s="296"/>
      <c r="M80" s="299"/>
      <c r="N80" s="220"/>
      <c r="O80" s="220"/>
      <c r="P80" s="277"/>
      <c r="Q80" s="277"/>
      <c r="R80" s="220"/>
      <c r="S80" s="220"/>
      <c r="T80" s="220"/>
      <c r="U80" s="220"/>
      <c r="V80" s="277"/>
      <c r="W80" s="220"/>
      <c r="X80" s="284"/>
      <c r="Y80" s="106"/>
    </row>
    <row r="81" spans="1:25" s="2" customFormat="1" ht="15" customHeight="1" x14ac:dyDescent="0.25">
      <c r="A81" s="230"/>
      <c r="B81" s="233"/>
      <c r="C81" s="236"/>
      <c r="D81" s="236"/>
      <c r="E81" s="239"/>
      <c r="F81" s="239"/>
      <c r="G81" s="288"/>
      <c r="H81" s="245"/>
      <c r="I81" s="245"/>
      <c r="J81" s="293"/>
      <c r="K81" s="296"/>
      <c r="L81" s="296"/>
      <c r="M81" s="299"/>
      <c r="N81" s="220"/>
      <c r="O81" s="220"/>
      <c r="P81" s="277"/>
      <c r="Q81" s="277"/>
      <c r="R81" s="220"/>
      <c r="S81" s="220"/>
      <c r="T81" s="220"/>
      <c r="U81" s="220"/>
      <c r="V81" s="277"/>
      <c r="W81" s="220"/>
      <c r="X81" s="284"/>
      <c r="Y81" s="98"/>
    </row>
    <row r="82" spans="1:25" s="2" customFormat="1" ht="15" customHeight="1" thickBot="1" x14ac:dyDescent="0.3">
      <c r="A82" s="231"/>
      <c r="B82" s="234"/>
      <c r="C82" s="237"/>
      <c r="D82" s="237"/>
      <c r="E82" s="287"/>
      <c r="F82" s="287"/>
      <c r="G82" s="289"/>
      <c r="H82" s="246"/>
      <c r="I82" s="291"/>
      <c r="J82" s="294"/>
      <c r="K82" s="297"/>
      <c r="L82" s="297"/>
      <c r="M82" s="300"/>
      <c r="N82" s="228"/>
      <c r="O82" s="228"/>
      <c r="P82" s="228"/>
      <c r="Q82" s="228"/>
      <c r="R82" s="228"/>
      <c r="S82" s="228"/>
      <c r="T82" s="221"/>
      <c r="U82" s="221"/>
      <c r="V82" s="228"/>
      <c r="W82" s="221"/>
      <c r="X82" s="285"/>
      <c r="Y82" s="99"/>
    </row>
    <row r="83" spans="1:25" s="2" customFormat="1" ht="15" customHeight="1" thickBot="1" x14ac:dyDescent="0.3">
      <c r="A83" s="100"/>
      <c r="B83" s="101"/>
      <c r="C83" s="18"/>
      <c r="D83" s="18"/>
      <c r="E83" s="4"/>
      <c r="F83" s="4"/>
      <c r="G83" s="14"/>
      <c r="H83" s="7"/>
      <c r="I83" s="7"/>
      <c r="J83" s="17"/>
      <c r="K83" s="102"/>
      <c r="L83" s="102"/>
      <c r="M83" s="12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5"/>
    </row>
    <row r="84" spans="1:25" s="2" customFormat="1" ht="15" customHeight="1" x14ac:dyDescent="0.25">
      <c r="A84" s="268">
        <v>16</v>
      </c>
      <c r="B84" s="264" t="s">
        <v>142</v>
      </c>
      <c r="C84" s="260">
        <v>8.8249999999999993</v>
      </c>
      <c r="D84" s="260">
        <v>8.7349999999999994</v>
      </c>
      <c r="E84" s="286" t="s">
        <v>147</v>
      </c>
      <c r="F84" s="286" t="s">
        <v>147</v>
      </c>
      <c r="G84" s="272">
        <f>475-25-25</f>
        <v>425</v>
      </c>
      <c r="H84" s="244" t="s">
        <v>174</v>
      </c>
      <c r="I84" s="290" t="s">
        <v>173</v>
      </c>
      <c r="J84" s="321"/>
      <c r="K84" s="215"/>
      <c r="L84" s="313"/>
      <c r="M84" s="326"/>
      <c r="N84" s="227"/>
      <c r="O84" s="227"/>
      <c r="P84" s="227"/>
      <c r="Q84" s="227"/>
      <c r="R84" s="227"/>
      <c r="S84" s="227"/>
      <c r="T84" s="219"/>
      <c r="U84" s="219"/>
      <c r="V84" s="227"/>
      <c r="W84" s="227"/>
      <c r="X84" s="219"/>
      <c r="Y84" s="105"/>
    </row>
    <row r="85" spans="1:25" s="2" customFormat="1" ht="15" customHeight="1" x14ac:dyDescent="0.25">
      <c r="A85" s="306"/>
      <c r="B85" s="305"/>
      <c r="C85" s="304"/>
      <c r="D85" s="304"/>
      <c r="E85" s="239"/>
      <c r="F85" s="239"/>
      <c r="G85" s="312"/>
      <c r="H85" s="245"/>
      <c r="I85" s="245"/>
      <c r="J85" s="348"/>
      <c r="K85" s="307"/>
      <c r="L85" s="314"/>
      <c r="M85" s="339"/>
      <c r="N85" s="220"/>
      <c r="O85" s="220"/>
      <c r="P85" s="277"/>
      <c r="Q85" s="277"/>
      <c r="R85" s="220"/>
      <c r="S85" s="220"/>
      <c r="T85" s="220"/>
      <c r="U85" s="220"/>
      <c r="V85" s="277"/>
      <c r="W85" s="276"/>
      <c r="X85" s="220"/>
      <c r="Y85" s="106"/>
    </row>
    <row r="86" spans="1:25" s="2" customFormat="1" ht="15" customHeight="1" x14ac:dyDescent="0.25">
      <c r="A86" s="306"/>
      <c r="B86" s="305"/>
      <c r="C86" s="304"/>
      <c r="D86" s="304"/>
      <c r="E86" s="239"/>
      <c r="F86" s="239"/>
      <c r="G86" s="312"/>
      <c r="H86" s="245"/>
      <c r="I86" s="245"/>
      <c r="J86" s="348"/>
      <c r="K86" s="307"/>
      <c r="L86" s="314"/>
      <c r="M86" s="339"/>
      <c r="N86" s="220"/>
      <c r="O86" s="220"/>
      <c r="P86" s="277"/>
      <c r="Q86" s="277"/>
      <c r="R86" s="220"/>
      <c r="S86" s="220"/>
      <c r="T86" s="220"/>
      <c r="U86" s="220"/>
      <c r="V86" s="277"/>
      <c r="W86" s="276"/>
      <c r="X86" s="220"/>
      <c r="Y86" s="98"/>
    </row>
    <row r="87" spans="1:25" s="2" customFormat="1" ht="15" customHeight="1" thickBot="1" x14ac:dyDescent="0.3">
      <c r="A87" s="271"/>
      <c r="B87" s="267"/>
      <c r="C87" s="263"/>
      <c r="D87" s="263"/>
      <c r="E87" s="287"/>
      <c r="F87" s="287"/>
      <c r="G87" s="275"/>
      <c r="H87" s="246"/>
      <c r="I87" s="291"/>
      <c r="J87" s="324"/>
      <c r="K87" s="218"/>
      <c r="L87" s="315"/>
      <c r="M87" s="329"/>
      <c r="N87" s="228"/>
      <c r="O87" s="228"/>
      <c r="P87" s="228"/>
      <c r="Q87" s="228"/>
      <c r="R87" s="228"/>
      <c r="S87" s="228"/>
      <c r="T87" s="221"/>
      <c r="U87" s="221"/>
      <c r="V87" s="228"/>
      <c r="W87" s="228"/>
      <c r="X87" s="221"/>
      <c r="Y87" s="99"/>
    </row>
    <row r="88" spans="1:25" s="2" customFormat="1" ht="15" customHeight="1" thickBot="1" x14ac:dyDescent="0.3">
      <c r="A88" s="4"/>
      <c r="B88" s="4"/>
      <c r="C88" s="18"/>
      <c r="D88" s="18"/>
      <c r="E88" s="4"/>
      <c r="F88" s="4"/>
      <c r="G88" s="14"/>
      <c r="H88" s="7"/>
      <c r="I88" s="8"/>
      <c r="J88" s="17"/>
      <c r="K88" s="102"/>
      <c r="L88" s="102"/>
      <c r="M88" s="12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5"/>
    </row>
    <row r="89" spans="1:25" s="2" customFormat="1" ht="15" customHeight="1" x14ac:dyDescent="0.25">
      <c r="A89" s="268">
        <v>17</v>
      </c>
      <c r="B89" s="264" t="s">
        <v>142</v>
      </c>
      <c r="C89" s="260">
        <v>9.0060000000000002</v>
      </c>
      <c r="D89" s="260">
        <v>8.923</v>
      </c>
      <c r="E89" s="286" t="s">
        <v>147</v>
      </c>
      <c r="F89" s="286" t="s">
        <v>147</v>
      </c>
      <c r="G89" s="272">
        <f>437.5-25-25</f>
        <v>387.5</v>
      </c>
      <c r="H89" s="244" t="s">
        <v>183</v>
      </c>
      <c r="I89" s="278" t="s">
        <v>173</v>
      </c>
      <c r="J89" s="321"/>
      <c r="K89" s="215"/>
      <c r="L89" s="313"/>
      <c r="M89" s="326"/>
      <c r="N89" s="227"/>
      <c r="O89" s="227"/>
      <c r="P89" s="227"/>
      <c r="Q89" s="227"/>
      <c r="R89" s="227"/>
      <c r="S89" s="227"/>
      <c r="T89" s="227"/>
      <c r="U89" s="227"/>
      <c r="V89" s="227"/>
      <c r="W89" s="227"/>
      <c r="X89" s="219"/>
      <c r="Y89" s="105"/>
    </row>
    <row r="90" spans="1:25" s="2" customFormat="1" ht="15" customHeight="1" x14ac:dyDescent="0.25">
      <c r="A90" s="269"/>
      <c r="B90" s="265"/>
      <c r="C90" s="261"/>
      <c r="D90" s="261"/>
      <c r="E90" s="239"/>
      <c r="F90" s="239"/>
      <c r="G90" s="273"/>
      <c r="H90" s="245"/>
      <c r="I90" s="279"/>
      <c r="J90" s="322"/>
      <c r="K90" s="216"/>
      <c r="L90" s="330"/>
      <c r="M90" s="327"/>
      <c r="N90" s="220"/>
      <c r="O90" s="220"/>
      <c r="P90" s="282"/>
      <c r="Q90" s="282"/>
      <c r="R90" s="220"/>
      <c r="S90" s="220"/>
      <c r="T90" s="282"/>
      <c r="U90" s="282"/>
      <c r="V90" s="277"/>
      <c r="W90" s="282"/>
      <c r="X90" s="220"/>
      <c r="Y90" s="98"/>
    </row>
    <row r="91" spans="1:25" s="2" customFormat="1" ht="15" customHeight="1" x14ac:dyDescent="0.25">
      <c r="A91" s="270"/>
      <c r="B91" s="266"/>
      <c r="C91" s="262"/>
      <c r="D91" s="262"/>
      <c r="E91" s="239"/>
      <c r="F91" s="239"/>
      <c r="G91" s="274"/>
      <c r="H91" s="245"/>
      <c r="I91" s="280"/>
      <c r="J91" s="323"/>
      <c r="K91" s="217"/>
      <c r="L91" s="331"/>
      <c r="M91" s="328"/>
      <c r="N91" s="220"/>
      <c r="O91" s="220"/>
      <c r="P91" s="277"/>
      <c r="Q91" s="277"/>
      <c r="R91" s="220"/>
      <c r="S91" s="220"/>
      <c r="T91" s="277"/>
      <c r="U91" s="277"/>
      <c r="V91" s="277"/>
      <c r="W91" s="277"/>
      <c r="X91" s="220"/>
      <c r="Y91" s="98"/>
    </row>
    <row r="92" spans="1:25" s="2" customFormat="1" ht="15" customHeight="1" thickBot="1" x14ac:dyDescent="0.3">
      <c r="A92" s="271"/>
      <c r="B92" s="267"/>
      <c r="C92" s="263"/>
      <c r="D92" s="263"/>
      <c r="E92" s="287"/>
      <c r="F92" s="287"/>
      <c r="G92" s="275"/>
      <c r="H92" s="246"/>
      <c r="I92" s="281"/>
      <c r="J92" s="324"/>
      <c r="K92" s="218"/>
      <c r="L92" s="315"/>
      <c r="M92" s="329"/>
      <c r="N92" s="228"/>
      <c r="O92" s="228"/>
      <c r="P92" s="228"/>
      <c r="Q92" s="228"/>
      <c r="R92" s="228"/>
      <c r="S92" s="228"/>
      <c r="T92" s="228"/>
      <c r="U92" s="228"/>
      <c r="V92" s="228"/>
      <c r="W92" s="228"/>
      <c r="X92" s="221"/>
      <c r="Y92" s="99"/>
    </row>
    <row r="93" spans="1:25" s="2" customFormat="1" ht="15" customHeight="1" thickBot="1" x14ac:dyDescent="0.3">
      <c r="A93" s="4"/>
      <c r="B93" s="4"/>
      <c r="C93" s="18"/>
      <c r="D93" s="18"/>
      <c r="E93" s="4"/>
      <c r="F93" s="4"/>
      <c r="G93" s="14"/>
      <c r="H93" s="7"/>
      <c r="I93" s="8"/>
      <c r="J93" s="17"/>
      <c r="K93" s="102"/>
      <c r="L93" s="102"/>
      <c r="M93" s="12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5"/>
    </row>
    <row r="94" spans="1:25" s="2" customFormat="1" ht="15" customHeight="1" x14ac:dyDescent="0.25">
      <c r="A94" s="268">
        <v>18</v>
      </c>
      <c r="B94" s="264" t="s">
        <v>142</v>
      </c>
      <c r="C94" s="260">
        <v>9.3040000000000003</v>
      </c>
      <c r="D94" s="260">
        <v>9.1989999999999998</v>
      </c>
      <c r="E94" s="286" t="s">
        <v>147</v>
      </c>
      <c r="F94" s="286" t="s">
        <v>147</v>
      </c>
      <c r="G94" s="272">
        <f>550-25-25</f>
        <v>500</v>
      </c>
      <c r="H94" s="244" t="s">
        <v>183</v>
      </c>
      <c r="I94" s="308" t="s">
        <v>141</v>
      </c>
      <c r="J94" s="321"/>
      <c r="K94" s="215"/>
      <c r="L94" s="313"/>
      <c r="M94" s="326"/>
      <c r="N94" s="227"/>
      <c r="O94" s="227"/>
      <c r="P94" s="227"/>
      <c r="Q94" s="227"/>
      <c r="R94" s="227"/>
      <c r="S94" s="227"/>
      <c r="T94" s="227"/>
      <c r="U94" s="227"/>
      <c r="V94" s="227"/>
      <c r="W94" s="227"/>
      <c r="X94" s="219"/>
      <c r="Y94" s="105"/>
    </row>
    <row r="95" spans="1:25" s="2" customFormat="1" ht="15" customHeight="1" x14ac:dyDescent="0.25">
      <c r="A95" s="306"/>
      <c r="B95" s="305"/>
      <c r="C95" s="304"/>
      <c r="D95" s="304"/>
      <c r="E95" s="239"/>
      <c r="F95" s="239"/>
      <c r="G95" s="312"/>
      <c r="H95" s="245"/>
      <c r="I95" s="309"/>
      <c r="J95" s="348"/>
      <c r="K95" s="307"/>
      <c r="L95" s="314"/>
      <c r="M95" s="339"/>
      <c r="N95" s="220"/>
      <c r="O95" s="220"/>
      <c r="P95" s="276"/>
      <c r="Q95" s="276"/>
      <c r="R95" s="220"/>
      <c r="S95" s="220"/>
      <c r="T95" s="276"/>
      <c r="U95" s="276"/>
      <c r="V95" s="277"/>
      <c r="W95" s="276"/>
      <c r="X95" s="220"/>
      <c r="Y95" s="98"/>
    </row>
    <row r="96" spans="1:25" s="2" customFormat="1" ht="15" customHeight="1" x14ac:dyDescent="0.25">
      <c r="A96" s="306"/>
      <c r="B96" s="305"/>
      <c r="C96" s="304"/>
      <c r="D96" s="304"/>
      <c r="E96" s="239"/>
      <c r="F96" s="239"/>
      <c r="G96" s="312"/>
      <c r="H96" s="245"/>
      <c r="I96" s="309"/>
      <c r="J96" s="348"/>
      <c r="K96" s="307"/>
      <c r="L96" s="314"/>
      <c r="M96" s="339"/>
      <c r="N96" s="220"/>
      <c r="O96" s="220"/>
      <c r="P96" s="276"/>
      <c r="Q96" s="276"/>
      <c r="R96" s="220"/>
      <c r="S96" s="220"/>
      <c r="T96" s="276"/>
      <c r="U96" s="276"/>
      <c r="V96" s="277"/>
      <c r="W96" s="276"/>
      <c r="X96" s="220"/>
      <c r="Y96" s="98"/>
    </row>
    <row r="97" spans="1:25" s="2" customFormat="1" ht="15" customHeight="1" thickBot="1" x14ac:dyDescent="0.3">
      <c r="A97" s="271"/>
      <c r="B97" s="267"/>
      <c r="C97" s="263"/>
      <c r="D97" s="263"/>
      <c r="E97" s="287"/>
      <c r="F97" s="287"/>
      <c r="G97" s="275"/>
      <c r="H97" s="246"/>
      <c r="I97" s="311"/>
      <c r="J97" s="324"/>
      <c r="K97" s="218"/>
      <c r="L97" s="315"/>
      <c r="M97" s="329"/>
      <c r="N97" s="228"/>
      <c r="O97" s="228"/>
      <c r="P97" s="228"/>
      <c r="Q97" s="228"/>
      <c r="R97" s="221"/>
      <c r="S97" s="221"/>
      <c r="T97" s="228"/>
      <c r="U97" s="228"/>
      <c r="V97" s="228"/>
      <c r="W97" s="228"/>
      <c r="X97" s="221"/>
      <c r="Y97" s="147"/>
    </row>
    <row r="98" spans="1:25" s="2" customFormat="1" ht="15" customHeight="1" thickBot="1" x14ac:dyDescent="0.3">
      <c r="A98" s="4"/>
      <c r="B98" s="4"/>
      <c r="C98" s="18"/>
      <c r="D98" s="18"/>
      <c r="E98" s="4"/>
      <c r="F98" s="4"/>
      <c r="G98" s="14"/>
      <c r="H98" s="1"/>
      <c r="I98" s="1"/>
      <c r="J98" s="17"/>
      <c r="K98" s="102"/>
      <c r="L98" s="102"/>
      <c r="M98" s="12"/>
      <c r="N98" s="10"/>
      <c r="O98" s="10"/>
      <c r="P98" s="10"/>
      <c r="Q98" s="10"/>
      <c r="R98" s="10"/>
      <c r="S98" s="10"/>
      <c r="T98" s="10"/>
      <c r="U98" s="10"/>
      <c r="V98" s="126"/>
      <c r="W98" s="10"/>
      <c r="X98" s="10"/>
      <c r="Y98" s="5"/>
    </row>
    <row r="99" spans="1:25" s="2" customFormat="1" ht="15" customHeight="1" x14ac:dyDescent="0.25">
      <c r="A99" s="301">
        <v>19</v>
      </c>
      <c r="B99" s="232" t="s">
        <v>145</v>
      </c>
      <c r="C99" s="235">
        <v>9.2260000000000009</v>
      </c>
      <c r="D99" s="235">
        <v>9.2929999999999993</v>
      </c>
      <c r="E99" s="286" t="s">
        <v>147</v>
      </c>
      <c r="F99" s="286" t="s">
        <v>147</v>
      </c>
      <c r="G99" s="241">
        <f>350-25-25</f>
        <v>300</v>
      </c>
      <c r="H99" s="244" t="s">
        <v>183</v>
      </c>
      <c r="I99" s="247" t="s">
        <v>173</v>
      </c>
      <c r="J99" s="318"/>
      <c r="K99" s="254"/>
      <c r="L99" s="222"/>
      <c r="M99" s="257"/>
      <c r="N99" s="219"/>
      <c r="O99" s="227"/>
      <c r="P99" s="219"/>
      <c r="Q99" s="219"/>
      <c r="R99" s="227"/>
      <c r="S99" s="227"/>
      <c r="T99" s="219"/>
      <c r="U99" s="219"/>
      <c r="V99" s="219"/>
      <c r="W99" s="219"/>
      <c r="X99" s="219"/>
      <c r="Y99" s="128"/>
    </row>
    <row r="100" spans="1:25" s="2" customFormat="1" ht="15" customHeight="1" x14ac:dyDescent="0.25">
      <c r="A100" s="302"/>
      <c r="B100" s="233"/>
      <c r="C100" s="236"/>
      <c r="D100" s="236"/>
      <c r="E100" s="239"/>
      <c r="F100" s="239"/>
      <c r="G100" s="242"/>
      <c r="H100" s="245"/>
      <c r="I100" s="248"/>
      <c r="J100" s="319"/>
      <c r="K100" s="255"/>
      <c r="L100" s="223"/>
      <c r="M100" s="258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98"/>
    </row>
    <row r="101" spans="1:25" s="2" customFormat="1" ht="15" customHeight="1" x14ac:dyDescent="0.25">
      <c r="A101" s="302"/>
      <c r="B101" s="233"/>
      <c r="C101" s="236"/>
      <c r="D101" s="236"/>
      <c r="E101" s="239"/>
      <c r="F101" s="239"/>
      <c r="G101" s="242"/>
      <c r="H101" s="245"/>
      <c r="I101" s="248"/>
      <c r="J101" s="319"/>
      <c r="K101" s="255"/>
      <c r="L101" s="223"/>
      <c r="M101" s="258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98"/>
    </row>
    <row r="102" spans="1:25" s="2" customFormat="1" ht="15" customHeight="1" thickBot="1" x14ac:dyDescent="0.3">
      <c r="A102" s="303"/>
      <c r="B102" s="234"/>
      <c r="C102" s="237"/>
      <c r="D102" s="237"/>
      <c r="E102" s="287"/>
      <c r="F102" s="287"/>
      <c r="G102" s="243"/>
      <c r="H102" s="246"/>
      <c r="I102" s="249"/>
      <c r="J102" s="320"/>
      <c r="K102" s="256"/>
      <c r="L102" s="224"/>
      <c r="M102" s="259"/>
      <c r="N102" s="221"/>
      <c r="O102" s="228"/>
      <c r="P102" s="221"/>
      <c r="Q102" s="221"/>
      <c r="R102" s="228"/>
      <c r="S102" s="228"/>
      <c r="T102" s="221"/>
      <c r="U102" s="221"/>
      <c r="V102" s="221"/>
      <c r="W102" s="221"/>
      <c r="X102" s="221"/>
      <c r="Y102" s="99"/>
    </row>
    <row r="103" spans="1:25" s="2" customFormat="1" ht="15" customHeight="1" thickBot="1" x14ac:dyDescent="0.3">
      <c r="A103" s="130"/>
      <c r="B103" s="131"/>
      <c r="C103" s="132"/>
      <c r="D103" s="132"/>
      <c r="E103" s="133"/>
      <c r="F103" s="133"/>
      <c r="G103" s="134"/>
      <c r="H103" s="135"/>
      <c r="I103" s="135"/>
      <c r="J103" s="136"/>
      <c r="K103" s="137"/>
      <c r="L103" s="138"/>
      <c r="M103" s="139"/>
      <c r="N103" s="140"/>
      <c r="O103" s="140"/>
      <c r="P103" s="141"/>
      <c r="Q103" s="141"/>
      <c r="R103" s="141"/>
      <c r="S103" s="141"/>
      <c r="T103" s="140"/>
      <c r="U103" s="140"/>
      <c r="V103" s="140"/>
      <c r="W103" s="140"/>
      <c r="X103" s="142"/>
      <c r="Y103" s="107"/>
    </row>
    <row r="104" spans="1:25" s="2" customFormat="1" ht="15" customHeight="1" x14ac:dyDescent="0.25">
      <c r="A104" s="302">
        <v>20</v>
      </c>
      <c r="B104" s="233" t="s">
        <v>142</v>
      </c>
      <c r="C104" s="236">
        <v>9.5120000000000005</v>
      </c>
      <c r="D104" s="236">
        <v>9.48</v>
      </c>
      <c r="E104" s="286" t="s">
        <v>147</v>
      </c>
      <c r="F104" s="286" t="s">
        <v>147</v>
      </c>
      <c r="G104" s="242">
        <f>150-25-25</f>
        <v>100</v>
      </c>
      <c r="H104" s="244" t="s">
        <v>184</v>
      </c>
      <c r="I104" s="248" t="s">
        <v>176</v>
      </c>
      <c r="J104" s="318"/>
      <c r="K104" s="254"/>
      <c r="L104" s="222"/>
      <c r="M104" s="257"/>
      <c r="N104" s="219"/>
      <c r="O104" s="219"/>
      <c r="P104" s="220"/>
      <c r="Q104" s="220"/>
      <c r="R104" s="219"/>
      <c r="S104" s="219"/>
      <c r="T104" s="219"/>
      <c r="U104" s="219"/>
      <c r="V104" s="219"/>
      <c r="W104" s="219"/>
      <c r="X104" s="219"/>
      <c r="Y104" s="128"/>
    </row>
    <row r="105" spans="1:25" s="2" customFormat="1" ht="15" customHeight="1" x14ac:dyDescent="0.25">
      <c r="A105" s="302"/>
      <c r="B105" s="233"/>
      <c r="C105" s="236"/>
      <c r="D105" s="236"/>
      <c r="E105" s="239"/>
      <c r="F105" s="239"/>
      <c r="G105" s="242"/>
      <c r="H105" s="245"/>
      <c r="I105" s="248"/>
      <c r="J105" s="319"/>
      <c r="K105" s="255"/>
      <c r="L105" s="223"/>
      <c r="M105" s="258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97"/>
    </row>
    <row r="106" spans="1:25" s="2" customFormat="1" ht="15" customHeight="1" x14ac:dyDescent="0.25">
      <c r="A106" s="302"/>
      <c r="B106" s="233"/>
      <c r="C106" s="236"/>
      <c r="D106" s="236"/>
      <c r="E106" s="239"/>
      <c r="F106" s="239"/>
      <c r="G106" s="242"/>
      <c r="H106" s="245"/>
      <c r="I106" s="248"/>
      <c r="J106" s="319"/>
      <c r="K106" s="255"/>
      <c r="L106" s="223"/>
      <c r="M106" s="258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143"/>
    </row>
    <row r="107" spans="1:25" s="2" customFormat="1" ht="15" customHeight="1" thickBot="1" x14ac:dyDescent="0.3">
      <c r="A107" s="303"/>
      <c r="B107" s="234"/>
      <c r="C107" s="237"/>
      <c r="D107" s="237"/>
      <c r="E107" s="287"/>
      <c r="F107" s="287"/>
      <c r="G107" s="243"/>
      <c r="H107" s="246"/>
      <c r="I107" s="249"/>
      <c r="J107" s="320"/>
      <c r="K107" s="256"/>
      <c r="L107" s="224"/>
      <c r="M107" s="259"/>
      <c r="N107" s="221"/>
      <c r="O107" s="221"/>
      <c r="P107" s="221"/>
      <c r="Q107" s="221"/>
      <c r="R107" s="221"/>
      <c r="S107" s="221"/>
      <c r="T107" s="221"/>
      <c r="U107" s="221"/>
      <c r="V107" s="221"/>
      <c r="W107" s="221"/>
      <c r="X107" s="221"/>
      <c r="Y107" s="129"/>
    </row>
    <row r="108" spans="1:25" s="2" customFormat="1" ht="15" customHeight="1" thickBot="1" x14ac:dyDescent="0.3">
      <c r="A108" s="110"/>
      <c r="B108" s="110"/>
      <c r="C108" s="111"/>
      <c r="D108" s="111"/>
      <c r="E108" s="110"/>
      <c r="F108" s="110"/>
      <c r="G108" s="112"/>
      <c r="H108" s="114"/>
      <c r="I108" s="148"/>
      <c r="J108" s="115"/>
      <c r="K108" s="116"/>
      <c r="L108" s="116"/>
      <c r="M108" s="117"/>
      <c r="N108" s="118"/>
      <c r="O108" s="118"/>
      <c r="P108" s="118"/>
      <c r="Q108" s="118"/>
      <c r="R108" s="118"/>
      <c r="S108" s="118"/>
      <c r="T108" s="118"/>
      <c r="U108" s="118"/>
      <c r="V108" s="118"/>
      <c r="W108" s="118"/>
      <c r="X108" s="118"/>
      <c r="Y108" s="109"/>
    </row>
    <row r="109" spans="1:25" s="2" customFormat="1" ht="15" customHeight="1" x14ac:dyDescent="0.25">
      <c r="A109" s="229">
        <v>21</v>
      </c>
      <c r="B109" s="340" t="s">
        <v>145</v>
      </c>
      <c r="C109" s="343">
        <v>9.4879999999999995</v>
      </c>
      <c r="D109" s="343">
        <v>9.5060000000000002</v>
      </c>
      <c r="E109" s="286" t="s">
        <v>147</v>
      </c>
      <c r="F109" s="286" t="s">
        <v>147</v>
      </c>
      <c r="G109" s="346">
        <f>100-25-25</f>
        <v>50</v>
      </c>
      <c r="H109" s="244" t="s">
        <v>184</v>
      </c>
      <c r="I109" s="354" t="s">
        <v>173</v>
      </c>
      <c r="J109" s="292"/>
      <c r="K109" s="295"/>
      <c r="L109" s="295"/>
      <c r="M109" s="298"/>
      <c r="N109" s="227"/>
      <c r="O109" s="227"/>
      <c r="P109" s="283"/>
      <c r="Q109" s="283"/>
      <c r="R109" s="227"/>
      <c r="S109" s="227"/>
      <c r="T109" s="283"/>
      <c r="U109" s="283"/>
      <c r="V109" s="219"/>
      <c r="W109" s="283"/>
      <c r="X109" s="283"/>
      <c r="Y109" s="128"/>
    </row>
    <row r="110" spans="1:25" s="2" customFormat="1" ht="15" customHeight="1" x14ac:dyDescent="0.25">
      <c r="A110" s="230"/>
      <c r="B110" s="341"/>
      <c r="C110" s="344"/>
      <c r="D110" s="344"/>
      <c r="E110" s="239"/>
      <c r="F110" s="239"/>
      <c r="G110" s="316"/>
      <c r="H110" s="245"/>
      <c r="I110" s="355"/>
      <c r="J110" s="293"/>
      <c r="K110" s="296"/>
      <c r="L110" s="296"/>
      <c r="M110" s="299"/>
      <c r="N110" s="220"/>
      <c r="O110" s="220"/>
      <c r="P110" s="284"/>
      <c r="Q110" s="284"/>
      <c r="R110" s="276"/>
      <c r="S110" s="276"/>
      <c r="T110" s="284"/>
      <c r="U110" s="284"/>
      <c r="V110" s="220"/>
      <c r="W110" s="284"/>
      <c r="X110" s="284"/>
      <c r="Y110" s="98"/>
    </row>
    <row r="111" spans="1:25" s="2" customFormat="1" ht="15" customHeight="1" x14ac:dyDescent="0.25">
      <c r="A111" s="230"/>
      <c r="B111" s="341"/>
      <c r="C111" s="344"/>
      <c r="D111" s="344"/>
      <c r="E111" s="239"/>
      <c r="F111" s="239"/>
      <c r="G111" s="316"/>
      <c r="H111" s="245"/>
      <c r="I111" s="355"/>
      <c r="J111" s="293"/>
      <c r="K111" s="296"/>
      <c r="L111" s="296"/>
      <c r="M111" s="299"/>
      <c r="N111" s="220"/>
      <c r="O111" s="220"/>
      <c r="P111" s="284"/>
      <c r="Q111" s="284"/>
      <c r="R111" s="276"/>
      <c r="S111" s="276"/>
      <c r="T111" s="284"/>
      <c r="U111" s="284"/>
      <c r="V111" s="220"/>
      <c r="W111" s="284"/>
      <c r="X111" s="284"/>
      <c r="Y111" s="98"/>
    </row>
    <row r="112" spans="1:25" s="2" customFormat="1" ht="15" customHeight="1" thickBot="1" x14ac:dyDescent="0.3">
      <c r="A112" s="231"/>
      <c r="B112" s="342"/>
      <c r="C112" s="345"/>
      <c r="D112" s="345"/>
      <c r="E112" s="287"/>
      <c r="F112" s="287"/>
      <c r="G112" s="317"/>
      <c r="H112" s="246"/>
      <c r="I112" s="356"/>
      <c r="J112" s="294"/>
      <c r="K112" s="297"/>
      <c r="L112" s="297"/>
      <c r="M112" s="300"/>
      <c r="N112" s="228"/>
      <c r="O112" s="228"/>
      <c r="P112" s="285"/>
      <c r="Q112" s="285"/>
      <c r="R112" s="228"/>
      <c r="S112" s="228"/>
      <c r="T112" s="285"/>
      <c r="U112" s="285"/>
      <c r="V112" s="221"/>
      <c r="W112" s="285"/>
      <c r="X112" s="285"/>
      <c r="Y112" s="99"/>
    </row>
    <row r="113" spans="1:25" s="2" customFormat="1" ht="15" customHeight="1" thickBot="1" x14ac:dyDescent="0.3">
      <c r="A113" s="212"/>
      <c r="B113" s="207"/>
      <c r="C113" s="208"/>
      <c r="D113" s="208"/>
      <c r="E113" s="191"/>
      <c r="F113" s="191"/>
      <c r="G113" s="205"/>
      <c r="H113" s="191"/>
      <c r="I113" s="206"/>
      <c r="J113" s="200"/>
      <c r="K113" s="201"/>
      <c r="L113" s="201"/>
      <c r="M113" s="202"/>
      <c r="N113" s="190"/>
      <c r="O113" s="190"/>
      <c r="P113" s="193"/>
      <c r="Q113" s="193"/>
      <c r="R113" s="190"/>
      <c r="S113" s="190"/>
      <c r="T113" s="193"/>
      <c r="U113" s="193"/>
      <c r="V113" s="190"/>
      <c r="W113" s="193"/>
      <c r="X113" s="193"/>
      <c r="Y113" s="106"/>
    </row>
    <row r="114" spans="1:25" s="2" customFormat="1" ht="15" customHeight="1" x14ac:dyDescent="0.25">
      <c r="A114" s="268">
        <v>22</v>
      </c>
      <c r="B114" s="264" t="s">
        <v>142</v>
      </c>
      <c r="C114" s="260"/>
      <c r="D114" s="260"/>
      <c r="E114" s="238" t="s">
        <v>144</v>
      </c>
      <c r="F114" s="238" t="s">
        <v>144</v>
      </c>
      <c r="G114" s="272">
        <f>437.5-50-50</f>
        <v>337.5</v>
      </c>
      <c r="H114" s="244" t="s">
        <v>185</v>
      </c>
      <c r="I114" s="278" t="s">
        <v>176</v>
      </c>
      <c r="J114" s="250"/>
      <c r="K114" s="215"/>
      <c r="L114" s="313"/>
      <c r="M114" s="326"/>
      <c r="N114" s="227"/>
      <c r="O114" s="227"/>
      <c r="P114" s="227"/>
      <c r="Q114" s="227"/>
      <c r="R114" s="227"/>
      <c r="S114" s="227"/>
      <c r="T114" s="227"/>
      <c r="U114" s="227"/>
      <c r="V114" s="219"/>
      <c r="W114" s="227"/>
      <c r="X114" s="219"/>
      <c r="Y114" s="128"/>
    </row>
    <row r="115" spans="1:25" s="2" customFormat="1" ht="15" customHeight="1" x14ac:dyDescent="0.25">
      <c r="A115" s="306"/>
      <c r="B115" s="305"/>
      <c r="C115" s="304"/>
      <c r="D115" s="304"/>
      <c r="E115" s="239"/>
      <c r="F115" s="239"/>
      <c r="G115" s="312"/>
      <c r="H115" s="245"/>
      <c r="I115" s="347"/>
      <c r="J115" s="251"/>
      <c r="K115" s="307"/>
      <c r="L115" s="314"/>
      <c r="M115" s="339"/>
      <c r="N115" s="220"/>
      <c r="O115" s="220"/>
      <c r="P115" s="276"/>
      <c r="Q115" s="276"/>
      <c r="R115" s="276"/>
      <c r="S115" s="276"/>
      <c r="T115" s="276"/>
      <c r="U115" s="276"/>
      <c r="V115" s="220"/>
      <c r="W115" s="276"/>
      <c r="X115" s="220"/>
      <c r="Y115" s="97"/>
    </row>
    <row r="116" spans="1:25" s="2" customFormat="1" ht="15" customHeight="1" x14ac:dyDescent="0.25">
      <c r="A116" s="302"/>
      <c r="B116" s="233"/>
      <c r="C116" s="236"/>
      <c r="D116" s="236"/>
      <c r="E116" s="239"/>
      <c r="F116" s="239"/>
      <c r="G116" s="242"/>
      <c r="H116" s="245"/>
      <c r="I116" s="335"/>
      <c r="J116" s="349"/>
      <c r="K116" s="255"/>
      <c r="L116" s="223"/>
      <c r="M116" s="258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98"/>
    </row>
    <row r="117" spans="1:25" s="2" customFormat="1" ht="15" customHeight="1" thickBot="1" x14ac:dyDescent="0.3">
      <c r="A117" s="271"/>
      <c r="B117" s="267"/>
      <c r="C117" s="263"/>
      <c r="D117" s="263"/>
      <c r="E117" s="240"/>
      <c r="F117" s="240"/>
      <c r="G117" s="275"/>
      <c r="H117" s="246"/>
      <c r="I117" s="281"/>
      <c r="J117" s="253"/>
      <c r="K117" s="218"/>
      <c r="L117" s="315"/>
      <c r="M117" s="329"/>
      <c r="N117" s="228"/>
      <c r="O117" s="228"/>
      <c r="P117" s="228"/>
      <c r="Q117" s="228"/>
      <c r="R117" s="228"/>
      <c r="S117" s="228"/>
      <c r="T117" s="228"/>
      <c r="U117" s="228"/>
      <c r="V117" s="221"/>
      <c r="W117" s="228"/>
      <c r="X117" s="221"/>
      <c r="Y117" s="99"/>
    </row>
    <row r="118" spans="1:25" s="2" customFormat="1" ht="15" customHeight="1" thickBot="1" x14ac:dyDescent="0.3">
      <c r="A118" s="4"/>
      <c r="B118" s="4"/>
      <c r="C118" s="18"/>
      <c r="D118" s="18"/>
      <c r="E118" s="4"/>
      <c r="F118" s="4"/>
      <c r="G118" s="14"/>
      <c r="H118" s="1"/>
      <c r="I118" s="1"/>
      <c r="J118" s="17"/>
      <c r="K118" s="102"/>
      <c r="L118" s="102"/>
      <c r="M118" s="12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9"/>
    </row>
    <row r="119" spans="1:25" s="2" customFormat="1" ht="15" customHeight="1" x14ac:dyDescent="0.25">
      <c r="A119" s="268">
        <v>23</v>
      </c>
      <c r="B119" s="264" t="s">
        <v>145</v>
      </c>
      <c r="C119" s="235">
        <v>9.6720000000000006</v>
      </c>
      <c r="D119" s="235">
        <v>9.75</v>
      </c>
      <c r="E119" s="238" t="s">
        <v>144</v>
      </c>
      <c r="F119" s="238" t="s">
        <v>144</v>
      </c>
      <c r="G119" s="272">
        <f>412.5-50-50</f>
        <v>312.5</v>
      </c>
      <c r="H119" s="244" t="s">
        <v>185</v>
      </c>
      <c r="I119" s="308" t="s">
        <v>141</v>
      </c>
      <c r="J119" s="250"/>
      <c r="K119" s="215"/>
      <c r="L119" s="313"/>
      <c r="M119" s="326"/>
      <c r="N119" s="227"/>
      <c r="O119" s="227"/>
      <c r="P119" s="283"/>
      <c r="Q119" s="283"/>
      <c r="R119" s="227"/>
      <c r="S119" s="227"/>
      <c r="T119" s="227"/>
      <c r="U119" s="227"/>
      <c r="V119" s="227"/>
      <c r="W119" s="227"/>
      <c r="X119" s="219"/>
      <c r="Y119" s="97"/>
    </row>
    <row r="120" spans="1:25" s="2" customFormat="1" ht="15" customHeight="1" x14ac:dyDescent="0.25">
      <c r="A120" s="306"/>
      <c r="B120" s="305"/>
      <c r="C120" s="236"/>
      <c r="D120" s="236"/>
      <c r="E120" s="239"/>
      <c r="F120" s="239"/>
      <c r="G120" s="312"/>
      <c r="H120" s="245"/>
      <c r="I120" s="309"/>
      <c r="J120" s="251"/>
      <c r="K120" s="307"/>
      <c r="L120" s="314"/>
      <c r="M120" s="339"/>
      <c r="N120" s="220"/>
      <c r="O120" s="220"/>
      <c r="P120" s="284"/>
      <c r="Q120" s="284"/>
      <c r="R120" s="276"/>
      <c r="S120" s="276"/>
      <c r="T120" s="276"/>
      <c r="U120" s="276"/>
      <c r="V120" s="276"/>
      <c r="W120" s="276"/>
      <c r="X120" s="220"/>
      <c r="Y120" s="98"/>
    </row>
    <row r="121" spans="1:25" s="2" customFormat="1" ht="15" customHeight="1" x14ac:dyDescent="0.25">
      <c r="A121" s="306"/>
      <c r="B121" s="305"/>
      <c r="C121" s="236"/>
      <c r="D121" s="236"/>
      <c r="E121" s="239"/>
      <c r="F121" s="239"/>
      <c r="G121" s="312"/>
      <c r="H121" s="245"/>
      <c r="I121" s="309"/>
      <c r="J121" s="251"/>
      <c r="K121" s="307"/>
      <c r="L121" s="314"/>
      <c r="M121" s="339"/>
      <c r="N121" s="220"/>
      <c r="O121" s="220"/>
      <c r="P121" s="284"/>
      <c r="Q121" s="284"/>
      <c r="R121" s="276"/>
      <c r="S121" s="276"/>
      <c r="T121" s="276"/>
      <c r="U121" s="276"/>
      <c r="V121" s="276"/>
      <c r="W121" s="276"/>
      <c r="X121" s="220"/>
      <c r="Y121" s="98"/>
    </row>
    <row r="122" spans="1:25" s="2" customFormat="1" ht="15" customHeight="1" thickBot="1" x14ac:dyDescent="0.3">
      <c r="A122" s="271"/>
      <c r="B122" s="267"/>
      <c r="C122" s="237"/>
      <c r="D122" s="237"/>
      <c r="E122" s="240"/>
      <c r="F122" s="240"/>
      <c r="G122" s="275"/>
      <c r="H122" s="246"/>
      <c r="I122" s="311"/>
      <c r="J122" s="253"/>
      <c r="K122" s="218"/>
      <c r="L122" s="315"/>
      <c r="M122" s="329"/>
      <c r="N122" s="228"/>
      <c r="O122" s="228"/>
      <c r="P122" s="285"/>
      <c r="Q122" s="285"/>
      <c r="R122" s="228"/>
      <c r="S122" s="228"/>
      <c r="T122" s="228"/>
      <c r="U122" s="228"/>
      <c r="V122" s="228"/>
      <c r="W122" s="228"/>
      <c r="X122" s="221"/>
      <c r="Y122" s="99"/>
    </row>
    <row r="123" spans="1:25" s="2" customFormat="1" ht="15" customHeight="1" thickBot="1" x14ac:dyDescent="0.3">
      <c r="A123" s="4"/>
      <c r="B123" s="4"/>
      <c r="C123" s="18"/>
      <c r="D123" s="18"/>
      <c r="E123" s="4"/>
      <c r="F123" s="4"/>
      <c r="G123" s="14"/>
      <c r="H123" s="1"/>
      <c r="I123" s="1"/>
      <c r="J123" s="17"/>
      <c r="K123" s="102"/>
      <c r="L123" s="102"/>
      <c r="M123" s="12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9"/>
    </row>
    <row r="124" spans="1:25" s="2" customFormat="1" ht="15" customHeight="1" x14ac:dyDescent="0.25">
      <c r="A124" s="268">
        <v>24</v>
      </c>
      <c r="B124" s="264" t="s">
        <v>142</v>
      </c>
      <c r="C124" s="260">
        <v>10.082000000000001</v>
      </c>
      <c r="D124" s="260">
        <v>9.9789999999999992</v>
      </c>
      <c r="E124" s="286" t="s">
        <v>147</v>
      </c>
      <c r="F124" s="286" t="s">
        <v>147</v>
      </c>
      <c r="G124" s="272">
        <f>537.5-25-25</f>
        <v>487.5</v>
      </c>
      <c r="H124" s="244" t="s">
        <v>174</v>
      </c>
      <c r="I124" s="278" t="s">
        <v>175</v>
      </c>
      <c r="J124" s="321"/>
      <c r="K124" s="350"/>
      <c r="L124" s="313"/>
      <c r="M124" s="326"/>
      <c r="N124" s="227"/>
      <c r="O124" s="227"/>
      <c r="P124" s="227"/>
      <c r="Q124" s="227"/>
      <c r="R124" s="227"/>
      <c r="S124" s="227"/>
      <c r="T124" s="227"/>
      <c r="U124" s="227"/>
      <c r="V124" s="227"/>
      <c r="W124" s="227"/>
      <c r="X124" s="219"/>
      <c r="Y124" s="97"/>
    </row>
    <row r="125" spans="1:25" s="2" customFormat="1" ht="15" customHeight="1" x14ac:dyDescent="0.25">
      <c r="A125" s="269"/>
      <c r="B125" s="265"/>
      <c r="C125" s="261"/>
      <c r="D125" s="261"/>
      <c r="E125" s="239"/>
      <c r="F125" s="239"/>
      <c r="G125" s="273"/>
      <c r="H125" s="245"/>
      <c r="I125" s="279"/>
      <c r="J125" s="322"/>
      <c r="K125" s="351"/>
      <c r="L125" s="330"/>
      <c r="M125" s="327"/>
      <c r="N125" s="220"/>
      <c r="O125" s="220"/>
      <c r="P125" s="276"/>
      <c r="Q125" s="276"/>
      <c r="R125" s="276"/>
      <c r="S125" s="276"/>
      <c r="T125" s="276"/>
      <c r="U125" s="276"/>
      <c r="V125" s="276"/>
      <c r="W125" s="282"/>
      <c r="X125" s="220"/>
      <c r="Y125" s="98"/>
    </row>
    <row r="126" spans="1:25" s="2" customFormat="1" ht="15" customHeight="1" x14ac:dyDescent="0.25">
      <c r="A126" s="270"/>
      <c r="B126" s="266"/>
      <c r="C126" s="262"/>
      <c r="D126" s="262"/>
      <c r="E126" s="239"/>
      <c r="F126" s="239"/>
      <c r="G126" s="274"/>
      <c r="H126" s="245"/>
      <c r="I126" s="280"/>
      <c r="J126" s="323"/>
      <c r="K126" s="352"/>
      <c r="L126" s="331"/>
      <c r="M126" s="328"/>
      <c r="N126" s="220"/>
      <c r="O126" s="220"/>
      <c r="P126" s="220"/>
      <c r="Q126" s="220"/>
      <c r="R126" s="276"/>
      <c r="S126" s="276"/>
      <c r="T126" s="276"/>
      <c r="U126" s="276"/>
      <c r="V126" s="276"/>
      <c r="W126" s="277"/>
      <c r="X126" s="220"/>
      <c r="Y126" s="98"/>
    </row>
    <row r="127" spans="1:25" s="2" customFormat="1" ht="15" customHeight="1" thickBot="1" x14ac:dyDescent="0.3">
      <c r="A127" s="271"/>
      <c r="B127" s="267"/>
      <c r="C127" s="263"/>
      <c r="D127" s="263"/>
      <c r="E127" s="287"/>
      <c r="F127" s="287"/>
      <c r="G127" s="275"/>
      <c r="H127" s="246"/>
      <c r="I127" s="281"/>
      <c r="J127" s="324"/>
      <c r="K127" s="353"/>
      <c r="L127" s="315"/>
      <c r="M127" s="329"/>
      <c r="N127" s="228"/>
      <c r="O127" s="228"/>
      <c r="P127" s="228"/>
      <c r="Q127" s="228"/>
      <c r="R127" s="228"/>
      <c r="S127" s="228"/>
      <c r="T127" s="228"/>
      <c r="U127" s="228"/>
      <c r="V127" s="228"/>
      <c r="W127" s="228"/>
      <c r="X127" s="221"/>
      <c r="Y127" s="99"/>
    </row>
    <row r="128" spans="1:25" s="2" customFormat="1" ht="15" customHeight="1" thickBot="1" x14ac:dyDescent="0.3">
      <c r="A128" s="4"/>
      <c r="B128" s="4"/>
      <c r="C128" s="18"/>
      <c r="D128" s="18"/>
      <c r="E128" s="4"/>
      <c r="F128" s="4"/>
      <c r="G128" s="14"/>
      <c r="H128" s="1"/>
      <c r="I128" s="8"/>
      <c r="J128" s="17"/>
      <c r="K128" s="102"/>
      <c r="L128" s="102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9"/>
    </row>
    <row r="129" spans="1:25" s="2" customFormat="1" ht="15" customHeight="1" x14ac:dyDescent="0.25">
      <c r="A129" s="268">
        <v>25</v>
      </c>
      <c r="B129" s="264" t="s">
        <v>145</v>
      </c>
      <c r="C129" s="260">
        <v>9.9819999999999993</v>
      </c>
      <c r="D129" s="260">
        <v>10.044</v>
      </c>
      <c r="E129" s="286" t="s">
        <v>147</v>
      </c>
      <c r="F129" s="286" t="s">
        <v>147</v>
      </c>
      <c r="G129" s="272">
        <f>325-25-25</f>
        <v>275</v>
      </c>
      <c r="H129" s="244" t="s">
        <v>174</v>
      </c>
      <c r="I129" s="308" t="s">
        <v>148</v>
      </c>
      <c r="J129" s="250"/>
      <c r="K129" s="215"/>
      <c r="L129" s="313"/>
      <c r="M129" s="326"/>
      <c r="N129" s="227"/>
      <c r="O129" s="227"/>
      <c r="P129" s="227"/>
      <c r="Q129" s="227"/>
      <c r="R129" s="227"/>
      <c r="S129" s="227"/>
      <c r="T129" s="227"/>
      <c r="U129" s="227"/>
      <c r="V129" s="219"/>
      <c r="W129" s="227"/>
      <c r="X129" s="219"/>
      <c r="Y129" s="105"/>
    </row>
    <row r="130" spans="1:25" s="2" customFormat="1" ht="15" customHeight="1" x14ac:dyDescent="0.25">
      <c r="A130" s="306"/>
      <c r="B130" s="305"/>
      <c r="C130" s="304"/>
      <c r="D130" s="304"/>
      <c r="E130" s="239"/>
      <c r="F130" s="239"/>
      <c r="G130" s="312"/>
      <c r="H130" s="245"/>
      <c r="I130" s="309"/>
      <c r="J130" s="251"/>
      <c r="K130" s="307"/>
      <c r="L130" s="314"/>
      <c r="M130" s="339"/>
      <c r="N130" s="220"/>
      <c r="O130" s="220"/>
      <c r="P130" s="276"/>
      <c r="Q130" s="276"/>
      <c r="R130" s="276"/>
      <c r="S130" s="276"/>
      <c r="T130" s="276"/>
      <c r="U130" s="276"/>
      <c r="V130" s="220"/>
      <c r="W130" s="276"/>
      <c r="X130" s="220"/>
      <c r="Y130" s="98"/>
    </row>
    <row r="131" spans="1:25" s="2" customFormat="1" ht="15" customHeight="1" x14ac:dyDescent="0.25">
      <c r="A131" s="269"/>
      <c r="B131" s="265"/>
      <c r="C131" s="261"/>
      <c r="D131" s="261"/>
      <c r="E131" s="239"/>
      <c r="F131" s="239"/>
      <c r="G131" s="273"/>
      <c r="H131" s="245"/>
      <c r="I131" s="310"/>
      <c r="J131" s="252"/>
      <c r="K131" s="216"/>
      <c r="L131" s="330"/>
      <c r="M131" s="327"/>
      <c r="N131" s="220"/>
      <c r="O131" s="220"/>
      <c r="P131" s="282"/>
      <c r="Q131" s="282"/>
      <c r="R131" s="276"/>
      <c r="S131" s="276"/>
      <c r="T131" s="276"/>
      <c r="U131" s="276"/>
      <c r="V131" s="220"/>
      <c r="W131" s="282"/>
      <c r="X131" s="220"/>
      <c r="Y131" s="98"/>
    </row>
    <row r="132" spans="1:25" s="2" customFormat="1" ht="15" customHeight="1" thickBot="1" x14ac:dyDescent="0.3">
      <c r="A132" s="271"/>
      <c r="B132" s="267"/>
      <c r="C132" s="263"/>
      <c r="D132" s="263"/>
      <c r="E132" s="287"/>
      <c r="F132" s="287"/>
      <c r="G132" s="275"/>
      <c r="H132" s="246"/>
      <c r="I132" s="311"/>
      <c r="J132" s="253"/>
      <c r="K132" s="218"/>
      <c r="L132" s="315"/>
      <c r="M132" s="329"/>
      <c r="N132" s="228"/>
      <c r="O132" s="228"/>
      <c r="P132" s="228"/>
      <c r="Q132" s="228"/>
      <c r="R132" s="228"/>
      <c r="S132" s="228"/>
      <c r="T132" s="228"/>
      <c r="U132" s="228"/>
      <c r="V132" s="221"/>
      <c r="W132" s="228"/>
      <c r="X132" s="221"/>
      <c r="Y132" s="99"/>
    </row>
    <row r="133" spans="1:25" s="2" customFormat="1" ht="15" customHeight="1" thickBot="1" x14ac:dyDescent="0.3">
      <c r="A133" s="4"/>
      <c r="B133" s="4"/>
      <c r="C133" s="18"/>
      <c r="D133" s="18"/>
      <c r="E133" s="4"/>
      <c r="F133" s="4"/>
      <c r="G133" s="14"/>
      <c r="H133" s="7"/>
      <c r="I133" s="1"/>
      <c r="J133" s="17"/>
      <c r="K133" s="102"/>
      <c r="L133" s="102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5"/>
    </row>
    <row r="134" spans="1:25" s="2" customFormat="1" ht="15" customHeight="1" x14ac:dyDescent="0.25">
      <c r="A134" s="268">
        <v>26</v>
      </c>
      <c r="B134" s="264" t="s">
        <v>142</v>
      </c>
      <c r="C134" s="260">
        <v>10.225</v>
      </c>
      <c r="D134" s="260">
        <v>10.147</v>
      </c>
      <c r="E134" s="286" t="s">
        <v>147</v>
      </c>
      <c r="F134" s="286" t="s">
        <v>147</v>
      </c>
      <c r="G134" s="272">
        <f>412.5-25-25</f>
        <v>362.5</v>
      </c>
      <c r="H134" s="244" t="s">
        <v>174</v>
      </c>
      <c r="I134" s="278" t="s">
        <v>141</v>
      </c>
      <c r="J134" s="250"/>
      <c r="K134" s="215"/>
      <c r="L134" s="313"/>
      <c r="M134" s="326"/>
      <c r="N134" s="227"/>
      <c r="O134" s="227"/>
      <c r="P134" s="227"/>
      <c r="Q134" s="227"/>
      <c r="R134" s="227"/>
      <c r="S134" s="227"/>
      <c r="T134" s="227"/>
      <c r="U134" s="227"/>
      <c r="V134" s="219"/>
      <c r="W134" s="227"/>
      <c r="X134" s="219"/>
      <c r="Y134" s="105"/>
    </row>
    <row r="135" spans="1:25" s="2" customFormat="1" ht="15" customHeight="1" x14ac:dyDescent="0.25">
      <c r="A135" s="269"/>
      <c r="B135" s="265"/>
      <c r="C135" s="261"/>
      <c r="D135" s="261"/>
      <c r="E135" s="239"/>
      <c r="F135" s="239"/>
      <c r="G135" s="273"/>
      <c r="H135" s="245"/>
      <c r="I135" s="279"/>
      <c r="J135" s="252"/>
      <c r="K135" s="216"/>
      <c r="L135" s="330"/>
      <c r="M135" s="327"/>
      <c r="N135" s="220"/>
      <c r="O135" s="220"/>
      <c r="P135" s="276"/>
      <c r="Q135" s="276"/>
      <c r="R135" s="276"/>
      <c r="S135" s="276"/>
      <c r="T135" s="276"/>
      <c r="U135" s="276"/>
      <c r="V135" s="220"/>
      <c r="W135" s="282"/>
      <c r="X135" s="220"/>
      <c r="Y135" s="98"/>
    </row>
    <row r="136" spans="1:25" s="2" customFormat="1" ht="15" customHeight="1" x14ac:dyDescent="0.25">
      <c r="A136" s="270"/>
      <c r="B136" s="266"/>
      <c r="C136" s="262"/>
      <c r="D136" s="262"/>
      <c r="E136" s="239"/>
      <c r="F136" s="239"/>
      <c r="G136" s="274"/>
      <c r="H136" s="245"/>
      <c r="I136" s="280"/>
      <c r="J136" s="325"/>
      <c r="K136" s="217"/>
      <c r="L136" s="331"/>
      <c r="M136" s="328"/>
      <c r="N136" s="220"/>
      <c r="O136" s="220"/>
      <c r="P136" s="220"/>
      <c r="Q136" s="220"/>
      <c r="R136" s="276"/>
      <c r="S136" s="276"/>
      <c r="T136" s="276"/>
      <c r="U136" s="276"/>
      <c r="V136" s="220"/>
      <c r="W136" s="277"/>
      <c r="X136" s="220"/>
      <c r="Y136" s="98"/>
    </row>
    <row r="137" spans="1:25" s="2" customFormat="1" ht="15" customHeight="1" thickBot="1" x14ac:dyDescent="0.3">
      <c r="A137" s="271"/>
      <c r="B137" s="267"/>
      <c r="C137" s="263"/>
      <c r="D137" s="263"/>
      <c r="E137" s="287"/>
      <c r="F137" s="287"/>
      <c r="G137" s="275"/>
      <c r="H137" s="246"/>
      <c r="I137" s="281"/>
      <c r="J137" s="253"/>
      <c r="K137" s="218"/>
      <c r="L137" s="315"/>
      <c r="M137" s="329"/>
      <c r="N137" s="228"/>
      <c r="O137" s="228"/>
      <c r="P137" s="228"/>
      <c r="Q137" s="228"/>
      <c r="R137" s="228"/>
      <c r="S137" s="228"/>
      <c r="T137" s="228"/>
      <c r="U137" s="228"/>
      <c r="V137" s="221"/>
      <c r="W137" s="228"/>
      <c r="X137" s="221"/>
      <c r="Y137" s="99"/>
    </row>
    <row r="138" spans="1:25" s="2" customFormat="1" ht="15" customHeight="1" thickBot="1" x14ac:dyDescent="0.3">
      <c r="A138" s="4"/>
      <c r="B138" s="4"/>
      <c r="C138" s="18"/>
      <c r="D138" s="18"/>
      <c r="E138" s="4"/>
      <c r="F138" s="4"/>
      <c r="G138" s="14"/>
      <c r="H138" s="7"/>
      <c r="I138" s="8"/>
      <c r="J138" s="17"/>
      <c r="K138" s="102"/>
      <c r="L138" s="102"/>
      <c r="M138" s="12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9"/>
    </row>
    <row r="139" spans="1:25" s="2" customFormat="1" ht="15" customHeight="1" x14ac:dyDescent="0.25">
      <c r="A139" s="268">
        <v>27</v>
      </c>
      <c r="B139" s="264" t="s">
        <v>145</v>
      </c>
      <c r="C139" s="260">
        <v>10.162000000000001</v>
      </c>
      <c r="D139" s="260">
        <v>10.207000000000001</v>
      </c>
      <c r="E139" s="286" t="s">
        <v>147</v>
      </c>
      <c r="F139" s="286" t="s">
        <v>147</v>
      </c>
      <c r="G139" s="272">
        <f>225-25-25</f>
        <v>175</v>
      </c>
      <c r="H139" s="290" t="s">
        <v>174</v>
      </c>
      <c r="I139" s="278" t="s">
        <v>148</v>
      </c>
      <c r="J139" s="250"/>
      <c r="K139" s="254"/>
      <c r="L139" s="222"/>
      <c r="M139" s="326"/>
      <c r="N139" s="227"/>
      <c r="O139" s="227"/>
      <c r="P139" s="227"/>
      <c r="Q139" s="227"/>
      <c r="R139" s="227"/>
      <c r="S139" s="227"/>
      <c r="T139" s="227"/>
      <c r="U139" s="227"/>
      <c r="V139" s="227"/>
      <c r="W139" s="227"/>
      <c r="X139" s="219"/>
      <c r="Y139" s="105"/>
    </row>
    <row r="140" spans="1:25" s="2" customFormat="1" ht="15" customHeight="1" x14ac:dyDescent="0.25">
      <c r="A140" s="306"/>
      <c r="B140" s="305"/>
      <c r="C140" s="304"/>
      <c r="D140" s="304"/>
      <c r="E140" s="239"/>
      <c r="F140" s="239"/>
      <c r="G140" s="312"/>
      <c r="H140" s="245"/>
      <c r="I140" s="347"/>
      <c r="J140" s="251"/>
      <c r="K140" s="255"/>
      <c r="L140" s="223"/>
      <c r="M140" s="339"/>
      <c r="N140" s="220"/>
      <c r="O140" s="220"/>
      <c r="P140" s="276"/>
      <c r="Q140" s="276"/>
      <c r="R140" s="276"/>
      <c r="S140" s="276"/>
      <c r="T140" s="276"/>
      <c r="U140" s="276"/>
      <c r="V140" s="276"/>
      <c r="W140" s="276"/>
      <c r="X140" s="220"/>
      <c r="Y140" s="98"/>
    </row>
    <row r="141" spans="1:25" s="2" customFormat="1" ht="15" customHeight="1" x14ac:dyDescent="0.25">
      <c r="A141" s="269"/>
      <c r="B141" s="265"/>
      <c r="C141" s="261"/>
      <c r="D141" s="261"/>
      <c r="E141" s="239"/>
      <c r="F141" s="239"/>
      <c r="G141" s="273"/>
      <c r="H141" s="245"/>
      <c r="I141" s="279"/>
      <c r="J141" s="252"/>
      <c r="K141" s="255"/>
      <c r="L141" s="223"/>
      <c r="M141" s="327"/>
      <c r="N141" s="220"/>
      <c r="O141" s="220"/>
      <c r="P141" s="282"/>
      <c r="Q141" s="282"/>
      <c r="R141" s="276"/>
      <c r="S141" s="276"/>
      <c r="T141" s="282"/>
      <c r="U141" s="282"/>
      <c r="V141" s="282"/>
      <c r="W141" s="282"/>
      <c r="X141" s="220"/>
      <c r="Y141" s="98"/>
    </row>
    <row r="142" spans="1:25" s="2" customFormat="1" ht="15" customHeight="1" thickBot="1" x14ac:dyDescent="0.3">
      <c r="A142" s="271"/>
      <c r="B142" s="267"/>
      <c r="C142" s="263"/>
      <c r="D142" s="263"/>
      <c r="E142" s="287"/>
      <c r="F142" s="287"/>
      <c r="G142" s="275"/>
      <c r="H142" s="291"/>
      <c r="I142" s="281"/>
      <c r="J142" s="253"/>
      <c r="K142" s="256"/>
      <c r="L142" s="224"/>
      <c r="M142" s="329"/>
      <c r="N142" s="228"/>
      <c r="O142" s="228"/>
      <c r="P142" s="228"/>
      <c r="Q142" s="228"/>
      <c r="R142" s="228"/>
      <c r="S142" s="228"/>
      <c r="T142" s="228"/>
      <c r="U142" s="228"/>
      <c r="V142" s="228"/>
      <c r="W142" s="228"/>
      <c r="X142" s="221"/>
      <c r="Y142" s="99"/>
    </row>
    <row r="143" spans="1:25" s="2" customFormat="1" ht="15" customHeight="1" thickBot="1" x14ac:dyDescent="0.3">
      <c r="A143" s="4"/>
      <c r="B143" s="4"/>
      <c r="C143" s="18"/>
      <c r="D143" s="18"/>
      <c r="E143" s="4"/>
      <c r="F143" s="4"/>
      <c r="G143" s="14"/>
      <c r="H143" s="7"/>
      <c r="I143" s="8"/>
      <c r="J143" s="17"/>
      <c r="K143" s="102"/>
      <c r="L143" s="102"/>
      <c r="M143" s="12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5"/>
    </row>
    <row r="144" spans="1:25" s="2" customFormat="1" ht="15" customHeight="1" x14ac:dyDescent="0.25">
      <c r="A144" s="268">
        <v>28</v>
      </c>
      <c r="B144" s="264" t="s">
        <v>142</v>
      </c>
      <c r="C144" s="260">
        <v>10.442</v>
      </c>
      <c r="D144" s="260">
        <v>10.407999999999999</v>
      </c>
      <c r="E144" s="286" t="s">
        <v>147</v>
      </c>
      <c r="F144" s="286" t="s">
        <v>147</v>
      </c>
      <c r="G144" s="272">
        <f>175-25-25</f>
        <v>125</v>
      </c>
      <c r="H144" s="244" t="s">
        <v>174</v>
      </c>
      <c r="I144" s="308" t="s">
        <v>141</v>
      </c>
      <c r="J144" s="250"/>
      <c r="K144" s="215"/>
      <c r="L144" s="313"/>
      <c r="M144" s="326"/>
      <c r="N144" s="227"/>
      <c r="O144" s="227"/>
      <c r="P144" s="227"/>
      <c r="Q144" s="227"/>
      <c r="R144" s="227"/>
      <c r="S144" s="227"/>
      <c r="T144" s="227"/>
      <c r="U144" s="227"/>
      <c r="V144" s="227"/>
      <c r="W144" s="227"/>
      <c r="X144" s="219"/>
      <c r="Y144" s="128"/>
    </row>
    <row r="145" spans="1:25" s="2" customFormat="1" ht="15" customHeight="1" x14ac:dyDescent="0.25">
      <c r="A145" s="269"/>
      <c r="B145" s="265"/>
      <c r="C145" s="261"/>
      <c r="D145" s="261"/>
      <c r="E145" s="239"/>
      <c r="F145" s="239"/>
      <c r="G145" s="273"/>
      <c r="H145" s="245"/>
      <c r="I145" s="310"/>
      <c r="J145" s="251"/>
      <c r="K145" s="216"/>
      <c r="L145" s="330"/>
      <c r="M145" s="327"/>
      <c r="N145" s="220"/>
      <c r="O145" s="220"/>
      <c r="P145" s="276"/>
      <c r="Q145" s="276"/>
      <c r="R145" s="276"/>
      <c r="S145" s="276"/>
      <c r="T145" s="282"/>
      <c r="U145" s="282"/>
      <c r="V145" s="276"/>
      <c r="W145" s="282"/>
      <c r="X145" s="220"/>
      <c r="Y145" s="98"/>
    </row>
    <row r="146" spans="1:25" s="2" customFormat="1" ht="15" customHeight="1" x14ac:dyDescent="0.25">
      <c r="A146" s="270"/>
      <c r="B146" s="266"/>
      <c r="C146" s="262"/>
      <c r="D146" s="262"/>
      <c r="E146" s="239"/>
      <c r="F146" s="239"/>
      <c r="G146" s="274"/>
      <c r="H146" s="245"/>
      <c r="I146" s="357"/>
      <c r="J146" s="252"/>
      <c r="K146" s="217"/>
      <c r="L146" s="331"/>
      <c r="M146" s="328"/>
      <c r="N146" s="220"/>
      <c r="O146" s="220"/>
      <c r="P146" s="282"/>
      <c r="Q146" s="282"/>
      <c r="R146" s="276"/>
      <c r="S146" s="276"/>
      <c r="T146" s="277"/>
      <c r="U146" s="277"/>
      <c r="V146" s="282"/>
      <c r="W146" s="277"/>
      <c r="X146" s="220"/>
      <c r="Y146" s="98"/>
    </row>
    <row r="147" spans="1:25" s="2" customFormat="1" ht="15" customHeight="1" thickBot="1" x14ac:dyDescent="0.3">
      <c r="A147" s="271"/>
      <c r="B147" s="267"/>
      <c r="C147" s="263"/>
      <c r="D147" s="263"/>
      <c r="E147" s="287"/>
      <c r="F147" s="287"/>
      <c r="G147" s="275"/>
      <c r="H147" s="246"/>
      <c r="I147" s="311"/>
      <c r="J147" s="253"/>
      <c r="K147" s="218"/>
      <c r="L147" s="315"/>
      <c r="M147" s="329"/>
      <c r="N147" s="228"/>
      <c r="O147" s="228"/>
      <c r="P147" s="228"/>
      <c r="Q147" s="228"/>
      <c r="R147" s="228"/>
      <c r="S147" s="228"/>
      <c r="T147" s="228"/>
      <c r="U147" s="228"/>
      <c r="V147" s="228"/>
      <c r="W147" s="228"/>
      <c r="X147" s="221"/>
      <c r="Y147" s="99"/>
    </row>
    <row r="148" spans="1:25" s="2" customFormat="1" ht="15" customHeight="1" thickBot="1" x14ac:dyDescent="0.3">
      <c r="A148" s="4"/>
      <c r="B148" s="4"/>
      <c r="C148" s="18"/>
      <c r="D148" s="18"/>
      <c r="E148" s="4"/>
      <c r="F148" s="4"/>
      <c r="G148" s="14"/>
      <c r="H148" s="7"/>
      <c r="I148" s="1"/>
      <c r="J148" s="17"/>
      <c r="K148" s="102"/>
      <c r="L148" s="102"/>
      <c r="M148" s="12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9"/>
    </row>
    <row r="149" spans="1:25" s="2" customFormat="1" ht="15" customHeight="1" x14ac:dyDescent="0.25">
      <c r="A149" s="268">
        <v>29</v>
      </c>
      <c r="B149" s="264" t="s">
        <v>145</v>
      </c>
      <c r="C149" s="260">
        <v>10.528</v>
      </c>
      <c r="D149" s="260">
        <v>10.566000000000001</v>
      </c>
      <c r="E149" s="286" t="s">
        <v>147</v>
      </c>
      <c r="F149" s="286" t="s">
        <v>147</v>
      </c>
      <c r="G149" s="272">
        <f>200-25-25</f>
        <v>150</v>
      </c>
      <c r="H149" s="244" t="s">
        <v>174</v>
      </c>
      <c r="I149" s="278" t="s">
        <v>148</v>
      </c>
      <c r="J149" s="250"/>
      <c r="K149" s="313"/>
      <c r="L149" s="313"/>
      <c r="M149" s="326"/>
      <c r="N149" s="227"/>
      <c r="O149" s="227"/>
      <c r="P149" s="227"/>
      <c r="Q149" s="227"/>
      <c r="R149" s="227"/>
      <c r="S149" s="227"/>
      <c r="T149" s="227"/>
      <c r="U149" s="227"/>
      <c r="V149" s="227"/>
      <c r="W149" s="227"/>
      <c r="X149" s="219"/>
      <c r="Y149" s="97"/>
    </row>
    <row r="150" spans="1:25" s="2" customFormat="1" ht="15" customHeight="1" x14ac:dyDescent="0.25">
      <c r="A150" s="306"/>
      <c r="B150" s="305"/>
      <c r="C150" s="304"/>
      <c r="D150" s="304"/>
      <c r="E150" s="239"/>
      <c r="F150" s="239"/>
      <c r="G150" s="312"/>
      <c r="H150" s="245"/>
      <c r="I150" s="347"/>
      <c r="J150" s="251"/>
      <c r="K150" s="314"/>
      <c r="L150" s="314"/>
      <c r="M150" s="339"/>
      <c r="N150" s="220"/>
      <c r="O150" s="220"/>
      <c r="P150" s="276"/>
      <c r="Q150" s="276"/>
      <c r="R150" s="276"/>
      <c r="S150" s="276"/>
      <c r="T150" s="276"/>
      <c r="U150" s="276"/>
      <c r="V150" s="276"/>
      <c r="W150" s="276"/>
      <c r="X150" s="220"/>
      <c r="Y150" s="97"/>
    </row>
    <row r="151" spans="1:25" s="2" customFormat="1" ht="15" customHeight="1" x14ac:dyDescent="0.25">
      <c r="A151" s="269"/>
      <c r="B151" s="265"/>
      <c r="C151" s="261"/>
      <c r="D151" s="261"/>
      <c r="E151" s="239"/>
      <c r="F151" s="239"/>
      <c r="G151" s="273"/>
      <c r="H151" s="245"/>
      <c r="I151" s="279"/>
      <c r="J151" s="252"/>
      <c r="K151" s="330"/>
      <c r="L151" s="330"/>
      <c r="M151" s="327"/>
      <c r="N151" s="220"/>
      <c r="O151" s="220"/>
      <c r="P151" s="282"/>
      <c r="Q151" s="282"/>
      <c r="R151" s="276"/>
      <c r="S151" s="276"/>
      <c r="T151" s="282"/>
      <c r="U151" s="282"/>
      <c r="V151" s="282"/>
      <c r="W151" s="282"/>
      <c r="X151" s="220"/>
      <c r="Y151" s="98"/>
    </row>
    <row r="152" spans="1:25" s="2" customFormat="1" ht="15" customHeight="1" thickBot="1" x14ac:dyDescent="0.3">
      <c r="A152" s="271"/>
      <c r="B152" s="267"/>
      <c r="C152" s="263"/>
      <c r="D152" s="263"/>
      <c r="E152" s="287"/>
      <c r="F152" s="287"/>
      <c r="G152" s="275"/>
      <c r="H152" s="246"/>
      <c r="I152" s="281"/>
      <c r="J152" s="253"/>
      <c r="K152" s="315"/>
      <c r="L152" s="315"/>
      <c r="M152" s="329"/>
      <c r="N152" s="228"/>
      <c r="O152" s="228"/>
      <c r="P152" s="228"/>
      <c r="Q152" s="228"/>
      <c r="R152" s="228"/>
      <c r="S152" s="228"/>
      <c r="T152" s="228"/>
      <c r="U152" s="228"/>
      <c r="V152" s="228"/>
      <c r="W152" s="228"/>
      <c r="X152" s="221"/>
      <c r="Y152" s="99"/>
    </row>
    <row r="153" spans="1:25" s="2" customFormat="1" ht="15" customHeight="1" thickBot="1" x14ac:dyDescent="0.3">
      <c r="A153" s="4"/>
      <c r="B153" s="4"/>
      <c r="C153" s="18"/>
      <c r="D153" s="18"/>
      <c r="E153" s="4"/>
      <c r="F153" s="4"/>
      <c r="G153" s="14"/>
      <c r="H153" s="7"/>
      <c r="I153" s="8"/>
      <c r="J153" s="17"/>
      <c r="K153" s="102"/>
      <c r="L153" s="102"/>
      <c r="M153" s="12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9"/>
    </row>
    <row r="154" spans="1:25" s="2" customFormat="1" ht="15" customHeight="1" x14ac:dyDescent="0.25">
      <c r="A154" s="268">
        <v>30</v>
      </c>
      <c r="B154" s="264" t="s">
        <v>142</v>
      </c>
      <c r="C154" s="260">
        <v>10.746</v>
      </c>
      <c r="D154" s="260">
        <v>10.673</v>
      </c>
      <c r="E154" s="286" t="s">
        <v>147</v>
      </c>
      <c r="F154" s="286" t="s">
        <v>147</v>
      </c>
      <c r="G154" s="272">
        <f>387.5-25-25</f>
        <v>337.5</v>
      </c>
      <c r="H154" s="244" t="s">
        <v>180</v>
      </c>
      <c r="I154" s="278" t="s">
        <v>141</v>
      </c>
      <c r="J154" s="250"/>
      <c r="K154" s="215"/>
      <c r="L154" s="313"/>
      <c r="M154" s="326"/>
      <c r="N154" s="227"/>
      <c r="O154" s="227"/>
      <c r="P154" s="227"/>
      <c r="Q154" s="227"/>
      <c r="R154" s="227"/>
      <c r="S154" s="227"/>
      <c r="T154" s="227"/>
      <c r="U154" s="227"/>
      <c r="V154" s="227"/>
      <c r="W154" s="227"/>
      <c r="X154" s="219"/>
      <c r="Y154" s="105"/>
    </row>
    <row r="155" spans="1:25" s="2" customFormat="1" ht="15" customHeight="1" x14ac:dyDescent="0.25">
      <c r="A155" s="306"/>
      <c r="B155" s="305"/>
      <c r="C155" s="304"/>
      <c r="D155" s="304"/>
      <c r="E155" s="239"/>
      <c r="F155" s="239"/>
      <c r="G155" s="312"/>
      <c r="H155" s="245"/>
      <c r="I155" s="347"/>
      <c r="J155" s="251"/>
      <c r="K155" s="307"/>
      <c r="L155" s="314"/>
      <c r="M155" s="339"/>
      <c r="N155" s="220"/>
      <c r="O155" s="220"/>
      <c r="P155" s="276"/>
      <c r="Q155" s="276"/>
      <c r="R155" s="276"/>
      <c r="S155" s="276"/>
      <c r="T155" s="276"/>
      <c r="U155" s="276"/>
      <c r="V155" s="276"/>
      <c r="W155" s="276"/>
      <c r="X155" s="220"/>
      <c r="Y155" s="97"/>
    </row>
    <row r="156" spans="1:25" s="2" customFormat="1" ht="15" customHeight="1" x14ac:dyDescent="0.25">
      <c r="A156" s="269"/>
      <c r="B156" s="265"/>
      <c r="C156" s="261"/>
      <c r="D156" s="261"/>
      <c r="E156" s="239"/>
      <c r="F156" s="239"/>
      <c r="G156" s="273"/>
      <c r="H156" s="245"/>
      <c r="I156" s="279"/>
      <c r="J156" s="252"/>
      <c r="K156" s="216"/>
      <c r="L156" s="330"/>
      <c r="M156" s="327"/>
      <c r="N156" s="220"/>
      <c r="O156" s="220"/>
      <c r="P156" s="276"/>
      <c r="Q156" s="276"/>
      <c r="R156" s="276"/>
      <c r="S156" s="276"/>
      <c r="T156" s="282"/>
      <c r="U156" s="282"/>
      <c r="V156" s="282"/>
      <c r="W156" s="282"/>
      <c r="X156" s="220"/>
      <c r="Y156" s="98"/>
    </row>
    <row r="157" spans="1:25" s="2" customFormat="1" ht="15" customHeight="1" thickBot="1" x14ac:dyDescent="0.3">
      <c r="A157" s="271"/>
      <c r="B157" s="267"/>
      <c r="C157" s="263"/>
      <c r="D157" s="263"/>
      <c r="E157" s="287"/>
      <c r="F157" s="287"/>
      <c r="G157" s="275"/>
      <c r="H157" s="246"/>
      <c r="I157" s="281"/>
      <c r="J157" s="253"/>
      <c r="K157" s="218"/>
      <c r="L157" s="315"/>
      <c r="M157" s="329"/>
      <c r="N157" s="228"/>
      <c r="O157" s="228"/>
      <c r="P157" s="228"/>
      <c r="Q157" s="228"/>
      <c r="R157" s="228"/>
      <c r="S157" s="228"/>
      <c r="T157" s="228"/>
      <c r="U157" s="228"/>
      <c r="V157" s="228"/>
      <c r="W157" s="228"/>
      <c r="X157" s="221"/>
      <c r="Y157" s="99"/>
    </row>
    <row r="158" spans="1:25" s="2" customFormat="1" ht="15" customHeight="1" thickBot="1" x14ac:dyDescent="0.3">
      <c r="A158" s="4"/>
      <c r="B158" s="4"/>
      <c r="C158" s="18"/>
      <c r="D158" s="18"/>
      <c r="E158" s="4"/>
      <c r="F158" s="4"/>
      <c r="G158" s="14"/>
      <c r="H158" s="7"/>
      <c r="I158" s="8"/>
      <c r="J158" s="17"/>
      <c r="K158" s="102"/>
      <c r="L158" s="102"/>
      <c r="M158" s="12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9"/>
    </row>
    <row r="159" spans="1:25" s="2" customFormat="1" ht="15" customHeight="1" x14ac:dyDescent="0.25">
      <c r="A159" s="268">
        <v>31</v>
      </c>
      <c r="B159" s="264" t="s">
        <v>145</v>
      </c>
      <c r="C159" s="260">
        <v>10.659000000000001</v>
      </c>
      <c r="D159" s="260">
        <v>10.754</v>
      </c>
      <c r="E159" s="286" t="s">
        <v>147</v>
      </c>
      <c r="F159" s="286" t="s">
        <v>147</v>
      </c>
      <c r="G159" s="272">
        <f>500-25-25</f>
        <v>450</v>
      </c>
      <c r="H159" s="244" t="s">
        <v>180</v>
      </c>
      <c r="I159" s="278" t="s">
        <v>149</v>
      </c>
      <c r="J159" s="374"/>
      <c r="K159" s="215"/>
      <c r="L159" s="313"/>
      <c r="M159" s="326"/>
      <c r="N159" s="227"/>
      <c r="O159" s="227"/>
      <c r="P159" s="227"/>
      <c r="Q159" s="227"/>
      <c r="R159" s="227"/>
      <c r="S159" s="227"/>
      <c r="T159" s="227"/>
      <c r="U159" s="227"/>
      <c r="V159" s="227"/>
      <c r="W159" s="227"/>
      <c r="X159" s="219"/>
      <c r="Y159" s="105"/>
    </row>
    <row r="160" spans="1:25" s="2" customFormat="1" ht="15" customHeight="1" x14ac:dyDescent="0.25">
      <c r="A160" s="306"/>
      <c r="B160" s="305"/>
      <c r="C160" s="304"/>
      <c r="D160" s="304"/>
      <c r="E160" s="239"/>
      <c r="F160" s="239"/>
      <c r="G160" s="312"/>
      <c r="H160" s="245"/>
      <c r="I160" s="347"/>
      <c r="J160" s="375"/>
      <c r="K160" s="307"/>
      <c r="L160" s="314"/>
      <c r="M160" s="339"/>
      <c r="N160" s="220"/>
      <c r="O160" s="220"/>
      <c r="P160" s="276"/>
      <c r="Q160" s="276"/>
      <c r="R160" s="276"/>
      <c r="S160" s="276"/>
      <c r="T160" s="282"/>
      <c r="U160" s="276"/>
      <c r="V160" s="276"/>
      <c r="W160" s="276"/>
      <c r="X160" s="220"/>
      <c r="Y160" s="97"/>
    </row>
    <row r="161" spans="1:25" s="2" customFormat="1" ht="15" customHeight="1" x14ac:dyDescent="0.25">
      <c r="A161" s="306"/>
      <c r="B161" s="305"/>
      <c r="C161" s="304"/>
      <c r="D161" s="304"/>
      <c r="E161" s="239"/>
      <c r="F161" s="239"/>
      <c r="G161" s="312"/>
      <c r="H161" s="245"/>
      <c r="I161" s="347"/>
      <c r="J161" s="375"/>
      <c r="K161" s="307"/>
      <c r="L161" s="314"/>
      <c r="M161" s="339"/>
      <c r="N161" s="220"/>
      <c r="O161" s="220"/>
      <c r="P161" s="276"/>
      <c r="Q161" s="276"/>
      <c r="R161" s="276"/>
      <c r="S161" s="276"/>
      <c r="T161" s="277"/>
      <c r="U161" s="276"/>
      <c r="V161" s="282"/>
      <c r="W161" s="276"/>
      <c r="X161" s="220"/>
      <c r="Y161" s="98"/>
    </row>
    <row r="162" spans="1:25" s="2" customFormat="1" ht="15" customHeight="1" thickBot="1" x14ac:dyDescent="0.3">
      <c r="A162" s="271"/>
      <c r="B162" s="267"/>
      <c r="C162" s="263"/>
      <c r="D162" s="263"/>
      <c r="E162" s="287"/>
      <c r="F162" s="287"/>
      <c r="G162" s="275"/>
      <c r="H162" s="246"/>
      <c r="I162" s="281"/>
      <c r="J162" s="376"/>
      <c r="K162" s="218"/>
      <c r="L162" s="315"/>
      <c r="M162" s="329"/>
      <c r="N162" s="228"/>
      <c r="O162" s="228"/>
      <c r="P162" s="228"/>
      <c r="Q162" s="228"/>
      <c r="R162" s="228"/>
      <c r="S162" s="228"/>
      <c r="T162" s="228"/>
      <c r="U162" s="228"/>
      <c r="V162" s="228"/>
      <c r="W162" s="228"/>
      <c r="X162" s="221"/>
      <c r="Y162" s="99"/>
    </row>
    <row r="163" spans="1:25" s="2" customFormat="1" ht="15" customHeight="1" thickBot="1" x14ac:dyDescent="0.3">
      <c r="A163" s="4"/>
      <c r="B163" s="4"/>
      <c r="C163" s="18"/>
      <c r="D163" s="18"/>
      <c r="E163" s="4"/>
      <c r="F163" s="4"/>
      <c r="G163" s="14"/>
      <c r="H163" s="1"/>
      <c r="I163" s="8"/>
      <c r="J163" s="17"/>
      <c r="K163" s="102"/>
      <c r="L163" s="102"/>
      <c r="M163" s="12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9"/>
    </row>
    <row r="164" spans="1:25" s="2" customFormat="1" ht="15" customHeight="1" x14ac:dyDescent="0.25">
      <c r="A164" s="268">
        <v>32</v>
      </c>
      <c r="B164" s="264" t="s">
        <v>142</v>
      </c>
      <c r="C164" s="260">
        <v>11.012</v>
      </c>
      <c r="D164" s="260">
        <v>10.962999999999999</v>
      </c>
      <c r="E164" s="286" t="s">
        <v>147</v>
      </c>
      <c r="F164" s="286" t="s">
        <v>147</v>
      </c>
      <c r="G164" s="272">
        <f>250-25-25</f>
        <v>200</v>
      </c>
      <c r="H164" s="244" t="s">
        <v>174</v>
      </c>
      <c r="I164" s="278" t="s">
        <v>149</v>
      </c>
      <c r="J164" s="250"/>
      <c r="K164" s="215"/>
      <c r="L164" s="313"/>
      <c r="M164" s="326"/>
      <c r="N164" s="227"/>
      <c r="O164" s="227"/>
      <c r="P164" s="227"/>
      <c r="Q164" s="227"/>
      <c r="R164" s="227"/>
      <c r="S164" s="227"/>
      <c r="T164" s="227"/>
      <c r="U164" s="227"/>
      <c r="V164" s="227"/>
      <c r="W164" s="227"/>
      <c r="X164" s="219"/>
      <c r="Y164" s="105"/>
    </row>
    <row r="165" spans="1:25" s="2" customFormat="1" ht="15" customHeight="1" x14ac:dyDescent="0.25">
      <c r="A165" s="269"/>
      <c r="B165" s="265"/>
      <c r="C165" s="261"/>
      <c r="D165" s="261"/>
      <c r="E165" s="239"/>
      <c r="F165" s="239"/>
      <c r="G165" s="273"/>
      <c r="H165" s="245"/>
      <c r="I165" s="279"/>
      <c r="J165" s="252"/>
      <c r="K165" s="216"/>
      <c r="L165" s="330"/>
      <c r="M165" s="327"/>
      <c r="N165" s="220"/>
      <c r="O165" s="220"/>
      <c r="P165" s="276"/>
      <c r="Q165" s="276"/>
      <c r="R165" s="276"/>
      <c r="S165" s="276"/>
      <c r="T165" s="282"/>
      <c r="U165" s="282"/>
      <c r="V165" s="276"/>
      <c r="W165" s="282"/>
      <c r="X165" s="220"/>
      <c r="Y165" s="98"/>
    </row>
    <row r="166" spans="1:25" s="2" customFormat="1" ht="15" customHeight="1" x14ac:dyDescent="0.25">
      <c r="A166" s="270"/>
      <c r="B166" s="266"/>
      <c r="C166" s="262"/>
      <c r="D166" s="262"/>
      <c r="E166" s="239"/>
      <c r="F166" s="239"/>
      <c r="G166" s="274"/>
      <c r="H166" s="245"/>
      <c r="I166" s="280"/>
      <c r="J166" s="325"/>
      <c r="K166" s="217"/>
      <c r="L166" s="331"/>
      <c r="M166" s="328"/>
      <c r="N166" s="220"/>
      <c r="O166" s="220"/>
      <c r="P166" s="276"/>
      <c r="Q166" s="276"/>
      <c r="R166" s="276"/>
      <c r="S166" s="276"/>
      <c r="T166" s="277"/>
      <c r="U166" s="277"/>
      <c r="V166" s="282"/>
      <c r="W166" s="277"/>
      <c r="X166" s="220"/>
      <c r="Y166" s="98"/>
    </row>
    <row r="167" spans="1:25" s="2" customFormat="1" ht="15" customHeight="1" thickBot="1" x14ac:dyDescent="0.3">
      <c r="A167" s="271"/>
      <c r="B167" s="267"/>
      <c r="C167" s="263"/>
      <c r="D167" s="263"/>
      <c r="E167" s="287"/>
      <c r="F167" s="287"/>
      <c r="G167" s="275"/>
      <c r="H167" s="246"/>
      <c r="I167" s="281"/>
      <c r="J167" s="253"/>
      <c r="K167" s="218"/>
      <c r="L167" s="315"/>
      <c r="M167" s="329"/>
      <c r="N167" s="228"/>
      <c r="O167" s="228"/>
      <c r="P167" s="228"/>
      <c r="Q167" s="228"/>
      <c r="R167" s="228"/>
      <c r="S167" s="228"/>
      <c r="T167" s="228"/>
      <c r="U167" s="228"/>
      <c r="V167" s="228"/>
      <c r="W167" s="228"/>
      <c r="X167" s="221"/>
      <c r="Y167" s="99"/>
    </row>
    <row r="168" spans="1:25" s="2" customFormat="1" ht="15" customHeight="1" thickBot="1" x14ac:dyDescent="0.3">
      <c r="A168" s="4"/>
      <c r="B168" s="4"/>
      <c r="C168" s="18"/>
      <c r="D168" s="18"/>
      <c r="E168" s="4"/>
      <c r="F168" s="4"/>
      <c r="G168" s="14"/>
      <c r="H168" s="7"/>
      <c r="I168" s="8"/>
      <c r="J168" s="17"/>
      <c r="K168" s="102"/>
      <c r="L168" s="102"/>
      <c r="M168" s="12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9"/>
    </row>
    <row r="169" spans="1:25" s="2" customFormat="1" ht="15" customHeight="1" x14ac:dyDescent="0.25">
      <c r="A169" s="268">
        <v>33</v>
      </c>
      <c r="B169" s="264" t="s">
        <v>142</v>
      </c>
      <c r="C169" s="260">
        <v>11.19</v>
      </c>
      <c r="D169" s="260">
        <v>11.166</v>
      </c>
      <c r="E169" s="286" t="s">
        <v>147</v>
      </c>
      <c r="F169" s="286" t="s">
        <v>147</v>
      </c>
      <c r="G169" s="272">
        <f>125-25-25</f>
        <v>75</v>
      </c>
      <c r="H169" s="244" t="s">
        <v>186</v>
      </c>
      <c r="I169" s="278" t="s">
        <v>175</v>
      </c>
      <c r="J169" s="250"/>
      <c r="K169" s="215"/>
      <c r="L169" s="313"/>
      <c r="M169" s="326"/>
      <c r="N169" s="227"/>
      <c r="O169" s="227"/>
      <c r="P169" s="227"/>
      <c r="Q169" s="227"/>
      <c r="R169" s="227"/>
      <c r="S169" s="227"/>
      <c r="T169" s="227"/>
      <c r="U169" s="227"/>
      <c r="V169" s="227"/>
      <c r="W169" s="227"/>
      <c r="X169" s="219"/>
      <c r="Y169" s="105"/>
    </row>
    <row r="170" spans="1:25" s="2" customFormat="1" ht="15" customHeight="1" x14ac:dyDescent="0.25">
      <c r="A170" s="306"/>
      <c r="B170" s="305"/>
      <c r="C170" s="304"/>
      <c r="D170" s="304"/>
      <c r="E170" s="239"/>
      <c r="F170" s="239"/>
      <c r="G170" s="312"/>
      <c r="H170" s="245"/>
      <c r="I170" s="347"/>
      <c r="J170" s="251"/>
      <c r="K170" s="307"/>
      <c r="L170" s="314"/>
      <c r="M170" s="339"/>
      <c r="N170" s="220"/>
      <c r="O170" s="220"/>
      <c r="P170" s="276"/>
      <c r="Q170" s="276"/>
      <c r="R170" s="276"/>
      <c r="S170" s="276"/>
      <c r="T170" s="276"/>
      <c r="U170" s="276"/>
      <c r="V170" s="276"/>
      <c r="W170" s="276"/>
      <c r="X170" s="220"/>
      <c r="Y170" s="97"/>
    </row>
    <row r="171" spans="1:25" s="2" customFormat="1" ht="15" customHeight="1" x14ac:dyDescent="0.25">
      <c r="A171" s="269"/>
      <c r="B171" s="265"/>
      <c r="C171" s="261"/>
      <c r="D171" s="261"/>
      <c r="E171" s="239"/>
      <c r="F171" s="239"/>
      <c r="G171" s="273"/>
      <c r="H171" s="245"/>
      <c r="I171" s="279"/>
      <c r="J171" s="252"/>
      <c r="K171" s="216"/>
      <c r="L171" s="330"/>
      <c r="M171" s="327"/>
      <c r="N171" s="220"/>
      <c r="O171" s="220"/>
      <c r="P171" s="282"/>
      <c r="Q171" s="282"/>
      <c r="R171" s="276"/>
      <c r="S171" s="276"/>
      <c r="T171" s="282"/>
      <c r="U171" s="282"/>
      <c r="V171" s="282"/>
      <c r="W171" s="282"/>
      <c r="X171" s="220"/>
      <c r="Y171" s="98"/>
    </row>
    <row r="172" spans="1:25" s="2" customFormat="1" ht="15" customHeight="1" thickBot="1" x14ac:dyDescent="0.3">
      <c r="A172" s="271"/>
      <c r="B172" s="267"/>
      <c r="C172" s="263"/>
      <c r="D172" s="263"/>
      <c r="E172" s="287"/>
      <c r="F172" s="287"/>
      <c r="G172" s="275"/>
      <c r="H172" s="246"/>
      <c r="I172" s="281"/>
      <c r="J172" s="253"/>
      <c r="K172" s="218"/>
      <c r="L172" s="315"/>
      <c r="M172" s="329"/>
      <c r="N172" s="228"/>
      <c r="O172" s="228"/>
      <c r="P172" s="228"/>
      <c r="Q172" s="228"/>
      <c r="R172" s="228"/>
      <c r="S172" s="228"/>
      <c r="T172" s="228"/>
      <c r="U172" s="228"/>
      <c r="V172" s="228"/>
      <c r="W172" s="228"/>
      <c r="X172" s="221"/>
      <c r="Y172" s="99"/>
    </row>
    <row r="173" spans="1:25" s="2" customFormat="1" ht="15" customHeight="1" thickBot="1" x14ac:dyDescent="0.3">
      <c r="A173" s="4"/>
      <c r="B173" s="4"/>
      <c r="C173" s="18"/>
      <c r="D173" s="18"/>
      <c r="E173" s="4"/>
      <c r="F173" s="4"/>
      <c r="G173" s="14"/>
      <c r="H173" s="7"/>
      <c r="I173" s="8"/>
      <c r="J173" s="17"/>
      <c r="K173" s="102"/>
      <c r="L173" s="102"/>
      <c r="M173" s="12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9"/>
    </row>
    <row r="174" spans="1:25" s="2" customFormat="1" ht="15" customHeight="1" x14ac:dyDescent="0.25">
      <c r="A174" s="268">
        <v>34</v>
      </c>
      <c r="B174" s="264" t="s">
        <v>145</v>
      </c>
      <c r="C174" s="260">
        <v>11.172000000000001</v>
      </c>
      <c r="D174" s="260">
        <v>11.186999999999999</v>
      </c>
      <c r="E174" s="286" t="s">
        <v>143</v>
      </c>
      <c r="F174" s="286" t="s">
        <v>147</v>
      </c>
      <c r="G174" s="272">
        <f>87.5-12.5-25</f>
        <v>50</v>
      </c>
      <c r="H174" s="244" t="s">
        <v>186</v>
      </c>
      <c r="I174" s="278" t="s">
        <v>141</v>
      </c>
      <c r="J174" s="250"/>
      <c r="K174" s="215"/>
      <c r="L174" s="313"/>
      <c r="M174" s="326"/>
      <c r="N174" s="227"/>
      <c r="O174" s="227"/>
      <c r="P174" s="227"/>
      <c r="Q174" s="227"/>
      <c r="R174" s="227"/>
      <c r="S174" s="227"/>
      <c r="T174" s="227"/>
      <c r="U174" s="227"/>
      <c r="V174" s="227"/>
      <c r="W174" s="227"/>
      <c r="X174" s="219"/>
      <c r="Y174" s="105"/>
    </row>
    <row r="175" spans="1:25" s="2" customFormat="1" ht="15" customHeight="1" x14ac:dyDescent="0.25">
      <c r="A175" s="269"/>
      <c r="B175" s="265"/>
      <c r="C175" s="261"/>
      <c r="D175" s="261"/>
      <c r="E175" s="239"/>
      <c r="F175" s="239"/>
      <c r="G175" s="273"/>
      <c r="H175" s="245"/>
      <c r="I175" s="279"/>
      <c r="J175" s="252"/>
      <c r="K175" s="216"/>
      <c r="L175" s="330"/>
      <c r="M175" s="327"/>
      <c r="N175" s="282"/>
      <c r="O175" s="220"/>
      <c r="P175" s="282"/>
      <c r="Q175" s="282"/>
      <c r="R175" s="282"/>
      <c r="S175" s="282"/>
      <c r="T175" s="282"/>
      <c r="U175" s="282"/>
      <c r="V175" s="276"/>
      <c r="W175" s="282"/>
      <c r="X175" s="220"/>
      <c r="Y175" s="158"/>
    </row>
    <row r="176" spans="1:25" s="2" customFormat="1" ht="15" customHeight="1" x14ac:dyDescent="0.25">
      <c r="A176" s="270"/>
      <c r="B176" s="266"/>
      <c r="C176" s="262"/>
      <c r="D176" s="262"/>
      <c r="E176" s="239"/>
      <c r="F176" s="239"/>
      <c r="G176" s="274"/>
      <c r="H176" s="245"/>
      <c r="I176" s="280"/>
      <c r="J176" s="325"/>
      <c r="K176" s="217"/>
      <c r="L176" s="331"/>
      <c r="M176" s="328"/>
      <c r="N176" s="277"/>
      <c r="O176" s="220"/>
      <c r="P176" s="277"/>
      <c r="Q176" s="277"/>
      <c r="R176" s="277"/>
      <c r="S176" s="277"/>
      <c r="T176" s="277"/>
      <c r="U176" s="277"/>
      <c r="V176" s="282"/>
      <c r="W176" s="277"/>
      <c r="X176" s="220"/>
      <c r="Y176" s="98"/>
    </row>
    <row r="177" spans="1:25" s="2" customFormat="1" ht="15" customHeight="1" thickBot="1" x14ac:dyDescent="0.3">
      <c r="A177" s="271"/>
      <c r="B177" s="267"/>
      <c r="C177" s="263"/>
      <c r="D177" s="263"/>
      <c r="E177" s="287"/>
      <c r="F177" s="287"/>
      <c r="G177" s="275"/>
      <c r="H177" s="246"/>
      <c r="I177" s="281"/>
      <c r="J177" s="253"/>
      <c r="K177" s="218"/>
      <c r="L177" s="315"/>
      <c r="M177" s="329"/>
      <c r="N177" s="228"/>
      <c r="O177" s="228"/>
      <c r="P177" s="228"/>
      <c r="Q177" s="228"/>
      <c r="R177" s="228"/>
      <c r="S177" s="228"/>
      <c r="T177" s="228"/>
      <c r="U177" s="228"/>
      <c r="V177" s="228"/>
      <c r="W177" s="228"/>
      <c r="X177" s="221"/>
      <c r="Y177" s="99"/>
    </row>
    <row r="178" spans="1:25" s="2" customFormat="1" ht="15" customHeight="1" thickBot="1" x14ac:dyDescent="0.3">
      <c r="A178" s="4"/>
      <c r="B178" s="4"/>
      <c r="C178" s="18"/>
      <c r="D178" s="18"/>
      <c r="E178" s="4"/>
      <c r="F178" s="4"/>
      <c r="G178" s="14"/>
      <c r="H178" s="7"/>
      <c r="I178" s="8"/>
      <c r="J178" s="17"/>
      <c r="K178" s="102"/>
      <c r="L178" s="102"/>
      <c r="M178" s="12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9"/>
    </row>
    <row r="179" spans="1:25" s="2" customFormat="1" ht="15" customHeight="1" x14ac:dyDescent="0.25">
      <c r="A179" s="268">
        <v>35</v>
      </c>
      <c r="B179" s="264" t="s">
        <v>142</v>
      </c>
      <c r="C179" s="260">
        <v>11.423</v>
      </c>
      <c r="D179" s="260">
        <v>11.332000000000001</v>
      </c>
      <c r="E179" s="286" t="s">
        <v>147</v>
      </c>
      <c r="F179" s="286" t="s">
        <v>147</v>
      </c>
      <c r="G179" s="272">
        <f>475-25-25</f>
        <v>425</v>
      </c>
      <c r="H179" s="290" t="s">
        <v>174</v>
      </c>
      <c r="I179" s="278" t="s">
        <v>187</v>
      </c>
      <c r="J179" s="250"/>
      <c r="K179" s="215"/>
      <c r="L179" s="313"/>
      <c r="M179" s="326"/>
      <c r="N179" s="227"/>
      <c r="O179" s="227"/>
      <c r="P179" s="227"/>
      <c r="Q179" s="227"/>
      <c r="R179" s="227"/>
      <c r="S179" s="227"/>
      <c r="T179" s="227"/>
      <c r="U179" s="227"/>
      <c r="V179" s="227"/>
      <c r="W179" s="227"/>
      <c r="X179" s="219"/>
      <c r="Y179" s="98"/>
    </row>
    <row r="180" spans="1:25" s="2" customFormat="1" ht="15" customHeight="1" x14ac:dyDescent="0.25">
      <c r="A180" s="269"/>
      <c r="B180" s="265"/>
      <c r="C180" s="261"/>
      <c r="D180" s="261"/>
      <c r="E180" s="239"/>
      <c r="F180" s="239"/>
      <c r="G180" s="273"/>
      <c r="H180" s="245"/>
      <c r="I180" s="279"/>
      <c r="J180" s="252"/>
      <c r="K180" s="216"/>
      <c r="L180" s="330"/>
      <c r="M180" s="327"/>
      <c r="N180" s="282"/>
      <c r="O180" s="220"/>
      <c r="P180" s="282"/>
      <c r="Q180" s="282"/>
      <c r="R180" s="282"/>
      <c r="S180" s="282"/>
      <c r="T180" s="282"/>
      <c r="U180" s="282"/>
      <c r="V180" s="282"/>
      <c r="W180" s="282"/>
      <c r="X180" s="220"/>
      <c r="Y180" s="98"/>
    </row>
    <row r="181" spans="1:25" s="2" customFormat="1" ht="15" customHeight="1" x14ac:dyDescent="0.25">
      <c r="A181" s="270"/>
      <c r="B181" s="266"/>
      <c r="C181" s="262"/>
      <c r="D181" s="262"/>
      <c r="E181" s="239"/>
      <c r="F181" s="239"/>
      <c r="G181" s="274"/>
      <c r="H181" s="245"/>
      <c r="I181" s="280"/>
      <c r="J181" s="325"/>
      <c r="K181" s="217"/>
      <c r="L181" s="331"/>
      <c r="M181" s="328"/>
      <c r="N181" s="277"/>
      <c r="O181" s="220"/>
      <c r="P181" s="277"/>
      <c r="Q181" s="277"/>
      <c r="R181" s="277"/>
      <c r="S181" s="277"/>
      <c r="T181" s="277"/>
      <c r="U181" s="277"/>
      <c r="V181" s="277"/>
      <c r="W181" s="277"/>
      <c r="X181" s="220"/>
      <c r="Y181" s="98"/>
    </row>
    <row r="182" spans="1:25" s="2" customFormat="1" ht="15" customHeight="1" thickBot="1" x14ac:dyDescent="0.3">
      <c r="A182" s="271"/>
      <c r="B182" s="267"/>
      <c r="C182" s="263"/>
      <c r="D182" s="263"/>
      <c r="E182" s="287"/>
      <c r="F182" s="287"/>
      <c r="G182" s="275"/>
      <c r="H182" s="291"/>
      <c r="I182" s="281"/>
      <c r="J182" s="253"/>
      <c r="K182" s="218"/>
      <c r="L182" s="315"/>
      <c r="M182" s="329"/>
      <c r="N182" s="228"/>
      <c r="O182" s="228"/>
      <c r="P182" s="228"/>
      <c r="Q182" s="228"/>
      <c r="R182" s="228"/>
      <c r="S182" s="228"/>
      <c r="T182" s="228"/>
      <c r="U182" s="228"/>
      <c r="V182" s="228"/>
      <c r="W182" s="228"/>
      <c r="X182" s="221"/>
      <c r="Y182" s="99"/>
    </row>
    <row r="183" spans="1:25" s="2" customFormat="1" ht="15" customHeight="1" thickBot="1" x14ac:dyDescent="0.3">
      <c r="A183" s="4"/>
      <c r="B183" s="4"/>
      <c r="C183" s="18"/>
      <c r="D183" s="18"/>
      <c r="E183" s="4"/>
      <c r="F183" s="4"/>
      <c r="G183" s="14"/>
      <c r="H183" s="7"/>
      <c r="I183" s="8"/>
      <c r="J183" s="17"/>
      <c r="K183" s="102"/>
      <c r="L183" s="102"/>
      <c r="M183" s="12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9"/>
    </row>
    <row r="184" spans="1:25" s="2" customFormat="1" ht="15" customHeight="1" x14ac:dyDescent="0.25">
      <c r="A184" s="268">
        <v>36</v>
      </c>
      <c r="B184" s="264" t="s">
        <v>142</v>
      </c>
      <c r="C184" s="260">
        <v>11.818</v>
      </c>
      <c r="D184" s="260">
        <v>11.46</v>
      </c>
      <c r="E184" s="286" t="s">
        <v>147</v>
      </c>
      <c r="F184" s="286" t="s">
        <v>147</v>
      </c>
      <c r="G184" s="272">
        <f>1900-25-25</f>
        <v>1850</v>
      </c>
      <c r="H184" s="290" t="s">
        <v>179</v>
      </c>
      <c r="I184" s="278" t="s">
        <v>148</v>
      </c>
      <c r="J184" s="250"/>
      <c r="K184" s="215"/>
      <c r="L184" s="313"/>
      <c r="M184" s="326"/>
      <c r="N184" s="227"/>
      <c r="O184" s="227"/>
      <c r="P184" s="227"/>
      <c r="Q184" s="227"/>
      <c r="R184" s="227"/>
      <c r="S184" s="227"/>
      <c r="T184" s="227"/>
      <c r="U184" s="227"/>
      <c r="V184" s="227"/>
      <c r="W184" s="227"/>
      <c r="X184" s="219"/>
      <c r="Y184" s="97"/>
    </row>
    <row r="185" spans="1:25" s="2" customFormat="1" ht="15" customHeight="1" x14ac:dyDescent="0.25">
      <c r="A185" s="306"/>
      <c r="B185" s="305"/>
      <c r="C185" s="304"/>
      <c r="D185" s="304"/>
      <c r="E185" s="239"/>
      <c r="F185" s="239"/>
      <c r="G185" s="312"/>
      <c r="H185" s="245"/>
      <c r="I185" s="279"/>
      <c r="J185" s="251"/>
      <c r="K185" s="307"/>
      <c r="L185" s="314"/>
      <c r="M185" s="339"/>
      <c r="N185" s="220"/>
      <c r="O185" s="276"/>
      <c r="P185" s="276"/>
      <c r="Q185" s="276"/>
      <c r="R185" s="276"/>
      <c r="S185" s="276"/>
      <c r="T185" s="276"/>
      <c r="U185" s="276"/>
      <c r="V185" s="282"/>
      <c r="W185" s="276"/>
      <c r="X185" s="220"/>
      <c r="Y185" s="97"/>
    </row>
    <row r="186" spans="1:25" s="2" customFormat="1" ht="15" customHeight="1" x14ac:dyDescent="0.25">
      <c r="A186" s="269"/>
      <c r="B186" s="265"/>
      <c r="C186" s="261"/>
      <c r="D186" s="261"/>
      <c r="E186" s="239"/>
      <c r="F186" s="239"/>
      <c r="G186" s="273"/>
      <c r="H186" s="245"/>
      <c r="I186" s="280"/>
      <c r="J186" s="252"/>
      <c r="K186" s="216"/>
      <c r="L186" s="330"/>
      <c r="M186" s="327"/>
      <c r="N186" s="220"/>
      <c r="O186" s="282"/>
      <c r="P186" s="282"/>
      <c r="Q186" s="282"/>
      <c r="R186" s="282"/>
      <c r="S186" s="282"/>
      <c r="T186" s="282"/>
      <c r="U186" s="282"/>
      <c r="V186" s="277"/>
      <c r="W186" s="282"/>
      <c r="X186" s="220"/>
      <c r="Y186" s="98"/>
    </row>
    <row r="187" spans="1:25" s="2" customFormat="1" ht="15" customHeight="1" thickBot="1" x14ac:dyDescent="0.3">
      <c r="A187" s="271"/>
      <c r="B187" s="267"/>
      <c r="C187" s="263"/>
      <c r="D187" s="263"/>
      <c r="E187" s="287"/>
      <c r="F187" s="287"/>
      <c r="G187" s="275"/>
      <c r="H187" s="291"/>
      <c r="I187" s="281"/>
      <c r="J187" s="253"/>
      <c r="K187" s="218"/>
      <c r="L187" s="315"/>
      <c r="M187" s="329"/>
      <c r="N187" s="228"/>
      <c r="O187" s="228"/>
      <c r="P187" s="228"/>
      <c r="Q187" s="228"/>
      <c r="R187" s="228"/>
      <c r="S187" s="228"/>
      <c r="T187" s="228"/>
      <c r="U187" s="228"/>
      <c r="V187" s="228"/>
      <c r="W187" s="228"/>
      <c r="X187" s="221"/>
      <c r="Y187" s="99"/>
    </row>
    <row r="188" spans="1:25" s="2" customFormat="1" ht="15" customHeight="1" thickBot="1" x14ac:dyDescent="0.3">
      <c r="A188" s="4"/>
      <c r="B188" s="4"/>
      <c r="C188" s="18"/>
      <c r="D188" s="18"/>
      <c r="E188" s="4"/>
      <c r="F188" s="4"/>
      <c r="G188" s="14"/>
      <c r="H188" s="1"/>
      <c r="I188" s="1"/>
      <c r="J188" s="17"/>
      <c r="K188" s="102"/>
      <c r="L188" s="102"/>
      <c r="M188" s="12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9"/>
    </row>
    <row r="189" spans="1:25" s="2" customFormat="1" ht="15" customHeight="1" x14ac:dyDescent="0.25">
      <c r="A189" s="268">
        <v>37</v>
      </c>
      <c r="B189" s="264" t="s">
        <v>145</v>
      </c>
      <c r="C189" s="260">
        <v>11.473000000000001</v>
      </c>
      <c r="D189" s="260">
        <v>11.512</v>
      </c>
      <c r="E189" s="286" t="s">
        <v>147</v>
      </c>
      <c r="F189" s="286" t="s">
        <v>147</v>
      </c>
      <c r="G189" s="272">
        <f>200-25-25</f>
        <v>150</v>
      </c>
      <c r="H189" s="290" t="s">
        <v>179</v>
      </c>
      <c r="I189" s="278" t="s">
        <v>173</v>
      </c>
      <c r="J189" s="250"/>
      <c r="K189" s="215"/>
      <c r="L189" s="313"/>
      <c r="M189" s="326"/>
      <c r="N189" s="227"/>
      <c r="O189" s="227"/>
      <c r="P189" s="227"/>
      <c r="Q189" s="227"/>
      <c r="R189" s="227"/>
      <c r="S189" s="227"/>
      <c r="T189" s="227"/>
      <c r="U189" s="227"/>
      <c r="V189" s="227"/>
      <c r="W189" s="227"/>
      <c r="X189" s="219"/>
      <c r="Y189" s="97"/>
    </row>
    <row r="190" spans="1:25" s="2" customFormat="1" ht="15" customHeight="1" x14ac:dyDescent="0.25">
      <c r="A190" s="270"/>
      <c r="B190" s="266"/>
      <c r="C190" s="262"/>
      <c r="D190" s="262"/>
      <c r="E190" s="239"/>
      <c r="F190" s="239"/>
      <c r="G190" s="274"/>
      <c r="H190" s="245"/>
      <c r="I190" s="279"/>
      <c r="J190" s="325"/>
      <c r="K190" s="217"/>
      <c r="L190" s="331"/>
      <c r="M190" s="328"/>
      <c r="N190" s="220"/>
      <c r="O190" s="220"/>
      <c r="P190" s="276"/>
      <c r="Q190" s="276"/>
      <c r="R190" s="276"/>
      <c r="S190" s="276"/>
      <c r="T190" s="277"/>
      <c r="U190" s="277"/>
      <c r="V190" s="282"/>
      <c r="W190" s="277"/>
      <c r="X190" s="220"/>
      <c r="Y190" s="98"/>
    </row>
    <row r="191" spans="1:25" s="2" customFormat="1" ht="15" customHeight="1" x14ac:dyDescent="0.25">
      <c r="A191" s="270"/>
      <c r="B191" s="266"/>
      <c r="C191" s="262"/>
      <c r="D191" s="262"/>
      <c r="E191" s="239"/>
      <c r="F191" s="239"/>
      <c r="G191" s="274"/>
      <c r="H191" s="245"/>
      <c r="I191" s="280"/>
      <c r="J191" s="325"/>
      <c r="K191" s="217"/>
      <c r="L191" s="331"/>
      <c r="M191" s="328"/>
      <c r="N191" s="220"/>
      <c r="O191" s="220"/>
      <c r="P191" s="282"/>
      <c r="Q191" s="282"/>
      <c r="R191" s="282"/>
      <c r="S191" s="282"/>
      <c r="T191" s="277"/>
      <c r="U191" s="277"/>
      <c r="V191" s="277"/>
      <c r="W191" s="277"/>
      <c r="X191" s="220"/>
      <c r="Y191" s="98"/>
    </row>
    <row r="192" spans="1:25" s="2" customFormat="1" ht="15" customHeight="1" thickBot="1" x14ac:dyDescent="0.3">
      <c r="A192" s="271"/>
      <c r="B192" s="267"/>
      <c r="C192" s="263"/>
      <c r="D192" s="263"/>
      <c r="E192" s="287"/>
      <c r="F192" s="287"/>
      <c r="G192" s="275"/>
      <c r="H192" s="291"/>
      <c r="I192" s="281"/>
      <c r="J192" s="253"/>
      <c r="K192" s="218"/>
      <c r="L192" s="315"/>
      <c r="M192" s="329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1"/>
      <c r="Y192" s="99"/>
    </row>
    <row r="193" spans="1:25" s="2" customFormat="1" ht="15" customHeight="1" thickBot="1" x14ac:dyDescent="0.3">
      <c r="A193" s="4"/>
      <c r="B193" s="4"/>
      <c r="C193" s="18"/>
      <c r="D193" s="18"/>
      <c r="E193" s="4"/>
      <c r="F193" s="4"/>
      <c r="G193" s="14"/>
      <c r="H193" s="7"/>
      <c r="I193" s="1"/>
      <c r="J193" s="17"/>
      <c r="K193" s="102"/>
      <c r="L193" s="102"/>
      <c r="M193" s="12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9"/>
    </row>
    <row r="194" spans="1:25" s="2" customFormat="1" ht="15" customHeight="1" x14ac:dyDescent="0.25">
      <c r="A194" s="268">
        <v>38</v>
      </c>
      <c r="B194" s="264" t="s">
        <v>145</v>
      </c>
      <c r="C194" s="260"/>
      <c r="D194" s="260"/>
      <c r="E194" s="286" t="s">
        <v>143</v>
      </c>
      <c r="F194" s="286" t="s">
        <v>147</v>
      </c>
      <c r="G194" s="272">
        <f>775-12.5-25</f>
        <v>737.5</v>
      </c>
      <c r="H194" s="290" t="s">
        <v>179</v>
      </c>
      <c r="I194" s="278" t="s">
        <v>148</v>
      </c>
      <c r="J194" s="336"/>
      <c r="K194" s="215"/>
      <c r="L194" s="313"/>
      <c r="M194" s="326"/>
      <c r="N194" s="227"/>
      <c r="O194" s="227"/>
      <c r="P194" s="227"/>
      <c r="Q194" s="227"/>
      <c r="R194" s="227"/>
      <c r="S194" s="227"/>
      <c r="T194" s="227"/>
      <c r="U194" s="227"/>
      <c r="V194" s="227"/>
      <c r="W194" s="227"/>
      <c r="X194" s="219"/>
      <c r="Y194" s="97"/>
    </row>
    <row r="195" spans="1:25" s="2" customFormat="1" ht="15" customHeight="1" x14ac:dyDescent="0.25">
      <c r="A195" s="306"/>
      <c r="B195" s="305"/>
      <c r="C195" s="304"/>
      <c r="D195" s="304"/>
      <c r="E195" s="239"/>
      <c r="F195" s="239"/>
      <c r="G195" s="312"/>
      <c r="H195" s="245"/>
      <c r="I195" s="279"/>
      <c r="J195" s="337"/>
      <c r="K195" s="307"/>
      <c r="L195" s="314"/>
      <c r="M195" s="339"/>
      <c r="N195" s="220"/>
      <c r="O195" s="220"/>
      <c r="P195" s="276"/>
      <c r="Q195" s="276"/>
      <c r="R195" s="282"/>
      <c r="S195" s="282"/>
      <c r="T195" s="276"/>
      <c r="U195" s="276"/>
      <c r="V195" s="282"/>
      <c r="W195" s="276"/>
      <c r="X195" s="220"/>
      <c r="Y195" s="97"/>
    </row>
    <row r="196" spans="1:25" s="2" customFormat="1" ht="15" customHeight="1" x14ac:dyDescent="0.25">
      <c r="A196" s="302"/>
      <c r="B196" s="233"/>
      <c r="C196" s="236"/>
      <c r="D196" s="236"/>
      <c r="E196" s="239"/>
      <c r="F196" s="239"/>
      <c r="G196" s="242"/>
      <c r="H196" s="245"/>
      <c r="I196" s="280"/>
      <c r="J196" s="333"/>
      <c r="K196" s="255"/>
      <c r="L196" s="223"/>
      <c r="M196" s="258"/>
      <c r="N196" s="220"/>
      <c r="O196" s="220"/>
      <c r="P196" s="220"/>
      <c r="Q196" s="220"/>
      <c r="R196" s="277"/>
      <c r="S196" s="277"/>
      <c r="T196" s="220"/>
      <c r="U196" s="220"/>
      <c r="V196" s="277"/>
      <c r="W196" s="220"/>
      <c r="X196" s="220"/>
      <c r="Y196" s="98"/>
    </row>
    <row r="197" spans="1:25" s="2" customFormat="1" ht="15" customHeight="1" thickBot="1" x14ac:dyDescent="0.3">
      <c r="A197" s="271"/>
      <c r="B197" s="267"/>
      <c r="C197" s="263"/>
      <c r="D197" s="263"/>
      <c r="E197" s="287"/>
      <c r="F197" s="287"/>
      <c r="G197" s="275"/>
      <c r="H197" s="291"/>
      <c r="I197" s="281"/>
      <c r="J197" s="338"/>
      <c r="K197" s="218"/>
      <c r="L197" s="315"/>
      <c r="M197" s="329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1"/>
      <c r="Y197" s="99"/>
    </row>
    <row r="198" spans="1:25" s="2" customFormat="1" ht="15" customHeight="1" thickBot="1" x14ac:dyDescent="0.3">
      <c r="A198" s="110"/>
      <c r="B198" s="110"/>
      <c r="C198" s="111"/>
      <c r="D198" s="111"/>
      <c r="E198" s="110"/>
      <c r="F198" s="110"/>
      <c r="G198" s="112"/>
      <c r="H198" s="149"/>
      <c r="I198" s="149"/>
      <c r="J198" s="115"/>
      <c r="K198" s="116"/>
      <c r="L198" s="116"/>
      <c r="M198" s="117"/>
      <c r="N198" s="150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25"/>
    </row>
    <row r="199" spans="1:25" s="2" customFormat="1" ht="15" customHeight="1" x14ac:dyDescent="0.25">
      <c r="A199" s="229">
        <v>39</v>
      </c>
      <c r="B199" s="232" t="s">
        <v>142</v>
      </c>
      <c r="C199" s="235"/>
      <c r="D199" s="235"/>
      <c r="E199" s="238" t="s">
        <v>188</v>
      </c>
      <c r="F199" s="238" t="s">
        <v>143</v>
      </c>
      <c r="G199" s="241">
        <f>112.5-25-12.5</f>
        <v>75</v>
      </c>
      <c r="H199" s="244" t="s">
        <v>150</v>
      </c>
      <c r="I199" s="247" t="s">
        <v>141</v>
      </c>
      <c r="J199" s="250"/>
      <c r="K199" s="254"/>
      <c r="L199" s="222"/>
      <c r="M199" s="257"/>
      <c r="N199" s="227"/>
      <c r="O199" s="227"/>
      <c r="P199" s="227"/>
      <c r="Q199" s="227"/>
      <c r="R199" s="227"/>
      <c r="S199" s="227"/>
      <c r="T199" s="219"/>
      <c r="U199" s="219"/>
      <c r="V199" s="227"/>
      <c r="W199" s="219"/>
      <c r="X199" s="219"/>
      <c r="Y199" s="108" t="s">
        <v>195</v>
      </c>
    </row>
    <row r="200" spans="1:25" s="2" customFormat="1" ht="15" customHeight="1" x14ac:dyDescent="0.25">
      <c r="A200" s="230"/>
      <c r="B200" s="233"/>
      <c r="C200" s="236"/>
      <c r="D200" s="236"/>
      <c r="E200" s="239"/>
      <c r="F200" s="239"/>
      <c r="G200" s="242"/>
      <c r="H200" s="245"/>
      <c r="I200" s="248"/>
      <c r="J200" s="251"/>
      <c r="K200" s="255"/>
      <c r="L200" s="223"/>
      <c r="M200" s="258"/>
      <c r="N200" s="220"/>
      <c r="O200" s="220"/>
      <c r="P200" s="282"/>
      <c r="Q200" s="282"/>
      <c r="R200" s="282"/>
      <c r="S200" s="282"/>
      <c r="T200" s="220"/>
      <c r="U200" s="220"/>
      <c r="V200" s="282"/>
      <c r="W200" s="220"/>
      <c r="X200" s="220"/>
      <c r="Y200" s="98"/>
    </row>
    <row r="201" spans="1:25" s="2" customFormat="1" ht="15" customHeight="1" x14ac:dyDescent="0.25">
      <c r="A201" s="230"/>
      <c r="B201" s="233"/>
      <c r="C201" s="236"/>
      <c r="D201" s="236"/>
      <c r="E201" s="239"/>
      <c r="F201" s="239"/>
      <c r="G201" s="242"/>
      <c r="H201" s="245"/>
      <c r="I201" s="248"/>
      <c r="J201" s="252"/>
      <c r="K201" s="255"/>
      <c r="L201" s="223"/>
      <c r="M201" s="258"/>
      <c r="N201" s="220"/>
      <c r="O201" s="220"/>
      <c r="P201" s="277"/>
      <c r="Q201" s="277"/>
      <c r="R201" s="277"/>
      <c r="S201" s="277"/>
      <c r="T201" s="220"/>
      <c r="U201" s="220"/>
      <c r="V201" s="277"/>
      <c r="W201" s="220"/>
      <c r="X201" s="220"/>
      <c r="Y201" s="98"/>
    </row>
    <row r="202" spans="1:25" s="2" customFormat="1" ht="15" customHeight="1" thickBot="1" x14ac:dyDescent="0.3">
      <c r="A202" s="231"/>
      <c r="B202" s="234"/>
      <c r="C202" s="237"/>
      <c r="D202" s="237"/>
      <c r="E202" s="240"/>
      <c r="F202" s="240"/>
      <c r="G202" s="243"/>
      <c r="H202" s="246"/>
      <c r="I202" s="249"/>
      <c r="J202" s="253"/>
      <c r="K202" s="256"/>
      <c r="L202" s="224"/>
      <c r="M202" s="259"/>
      <c r="N202" s="228"/>
      <c r="O202" s="228"/>
      <c r="P202" s="228"/>
      <c r="Q202" s="228"/>
      <c r="R202" s="228"/>
      <c r="S202" s="228"/>
      <c r="T202" s="221"/>
      <c r="U202" s="221"/>
      <c r="V202" s="228"/>
      <c r="W202" s="221"/>
      <c r="X202" s="221"/>
      <c r="Y202" s="99"/>
    </row>
    <row r="203" spans="1:25" s="2" customFormat="1" ht="15" customHeight="1" thickBot="1" x14ac:dyDescent="0.3">
      <c r="A203" s="4"/>
      <c r="B203" s="4"/>
      <c r="C203" s="18"/>
      <c r="D203" s="18"/>
      <c r="E203" s="4"/>
      <c r="F203" s="4"/>
      <c r="G203" s="14"/>
      <c r="H203" s="7"/>
      <c r="I203" s="7"/>
      <c r="J203" s="17"/>
      <c r="K203" s="116"/>
      <c r="L203" s="116"/>
      <c r="M203" s="117"/>
      <c r="N203" s="118"/>
      <c r="O203" s="118"/>
      <c r="P203" s="118"/>
      <c r="Q203" s="118"/>
      <c r="R203" s="118"/>
      <c r="S203" s="118"/>
      <c r="T203" s="118"/>
      <c r="U203" s="118"/>
      <c r="V203" s="118"/>
      <c r="W203" s="118"/>
      <c r="X203" s="118"/>
      <c r="Y203" s="109"/>
    </row>
    <row r="204" spans="1:25" s="2" customFormat="1" ht="15" customHeight="1" x14ac:dyDescent="0.25">
      <c r="A204" s="268">
        <v>40</v>
      </c>
      <c r="B204" s="264" t="s">
        <v>145</v>
      </c>
      <c r="C204" s="260"/>
      <c r="D204" s="260"/>
      <c r="E204" s="238" t="s">
        <v>144</v>
      </c>
      <c r="F204" s="238" t="s">
        <v>188</v>
      </c>
      <c r="G204" s="272">
        <f>162.5-50-25</f>
        <v>87.5</v>
      </c>
      <c r="H204" s="244" t="s">
        <v>150</v>
      </c>
      <c r="I204" s="278" t="s">
        <v>141</v>
      </c>
      <c r="J204" s="250"/>
      <c r="K204" s="215"/>
      <c r="L204" s="313"/>
      <c r="M204" s="326"/>
      <c r="N204" s="227"/>
      <c r="O204" s="227"/>
      <c r="P204" s="227"/>
      <c r="Q204" s="227"/>
      <c r="R204" s="227"/>
      <c r="S204" s="227"/>
      <c r="T204" s="227"/>
      <c r="U204" s="227"/>
      <c r="V204" s="227"/>
      <c r="W204" s="227"/>
      <c r="X204" s="219"/>
      <c r="Y204" s="108" t="s">
        <v>195</v>
      </c>
    </row>
    <row r="205" spans="1:25" s="2" customFormat="1" ht="15" customHeight="1" x14ac:dyDescent="0.25">
      <c r="A205" s="269"/>
      <c r="B205" s="265"/>
      <c r="C205" s="261"/>
      <c r="D205" s="261"/>
      <c r="E205" s="239"/>
      <c r="F205" s="239"/>
      <c r="G205" s="273"/>
      <c r="H205" s="245"/>
      <c r="I205" s="279"/>
      <c r="J205" s="252"/>
      <c r="K205" s="216"/>
      <c r="L205" s="330"/>
      <c r="M205" s="327"/>
      <c r="N205" s="220"/>
      <c r="O205" s="220"/>
      <c r="P205" s="282"/>
      <c r="Q205" s="282"/>
      <c r="R205" s="282"/>
      <c r="S205" s="282"/>
      <c r="T205" s="282"/>
      <c r="U205" s="282"/>
      <c r="V205" s="282"/>
      <c r="W205" s="282"/>
      <c r="X205" s="220"/>
      <c r="Y205" s="98"/>
    </row>
    <row r="206" spans="1:25" s="2" customFormat="1" ht="15" customHeight="1" x14ac:dyDescent="0.25">
      <c r="A206" s="270"/>
      <c r="B206" s="266"/>
      <c r="C206" s="262"/>
      <c r="D206" s="262"/>
      <c r="E206" s="239"/>
      <c r="F206" s="239"/>
      <c r="G206" s="274"/>
      <c r="H206" s="245"/>
      <c r="I206" s="280"/>
      <c r="J206" s="325"/>
      <c r="K206" s="217"/>
      <c r="L206" s="331"/>
      <c r="M206" s="328"/>
      <c r="N206" s="220"/>
      <c r="O206" s="220"/>
      <c r="P206" s="277"/>
      <c r="Q206" s="277"/>
      <c r="R206" s="277"/>
      <c r="S206" s="277"/>
      <c r="T206" s="277"/>
      <c r="U206" s="277"/>
      <c r="V206" s="277"/>
      <c r="W206" s="277"/>
      <c r="X206" s="220"/>
      <c r="Y206" s="98"/>
    </row>
    <row r="207" spans="1:25" s="2" customFormat="1" ht="15" customHeight="1" thickBot="1" x14ac:dyDescent="0.3">
      <c r="A207" s="271"/>
      <c r="B207" s="267"/>
      <c r="C207" s="263"/>
      <c r="D207" s="263"/>
      <c r="E207" s="240"/>
      <c r="F207" s="240"/>
      <c r="G207" s="275"/>
      <c r="H207" s="246"/>
      <c r="I207" s="281"/>
      <c r="J207" s="253"/>
      <c r="K207" s="218"/>
      <c r="L207" s="315"/>
      <c r="M207" s="329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1"/>
      <c r="Y207" s="99"/>
    </row>
    <row r="208" spans="1:25" s="2" customFormat="1" ht="15" customHeight="1" thickBot="1" x14ac:dyDescent="0.3">
      <c r="A208" s="4"/>
      <c r="B208" s="4"/>
      <c r="C208" s="18"/>
      <c r="D208" s="18"/>
      <c r="E208" s="4"/>
      <c r="F208" s="4"/>
      <c r="G208" s="14"/>
      <c r="H208" s="1"/>
      <c r="I208" s="8"/>
      <c r="J208" s="17"/>
      <c r="K208" s="102"/>
      <c r="L208" s="102"/>
      <c r="M208" s="12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5"/>
    </row>
    <row r="209" spans="1:25" s="2" customFormat="1" ht="15" customHeight="1" x14ac:dyDescent="0.25">
      <c r="A209" s="268">
        <v>41</v>
      </c>
      <c r="B209" s="264" t="s">
        <v>142</v>
      </c>
      <c r="C209" s="260"/>
      <c r="D209" s="260"/>
      <c r="E209" s="238" t="s">
        <v>144</v>
      </c>
      <c r="F209" s="238" t="s">
        <v>188</v>
      </c>
      <c r="G209" s="272">
        <f>150-50-25</f>
        <v>75</v>
      </c>
      <c r="H209" s="244" t="s">
        <v>150</v>
      </c>
      <c r="I209" s="278"/>
      <c r="J209" s="250"/>
      <c r="K209" s="215"/>
      <c r="L209" s="313"/>
      <c r="M209" s="326"/>
      <c r="N209" s="227"/>
      <c r="O209" s="219"/>
      <c r="P209" s="227"/>
      <c r="Q209" s="227"/>
      <c r="R209" s="227"/>
      <c r="S209" s="227"/>
      <c r="T209" s="219"/>
      <c r="U209" s="219"/>
      <c r="V209" s="227"/>
      <c r="W209" s="227"/>
      <c r="X209" s="219"/>
      <c r="Y209" s="108" t="s">
        <v>195</v>
      </c>
    </row>
    <row r="210" spans="1:25" s="2" customFormat="1" ht="15" customHeight="1" x14ac:dyDescent="0.25">
      <c r="A210" s="269"/>
      <c r="B210" s="265"/>
      <c r="C210" s="261"/>
      <c r="D210" s="261"/>
      <c r="E210" s="239"/>
      <c r="F210" s="239"/>
      <c r="G210" s="273"/>
      <c r="H210" s="245"/>
      <c r="I210" s="279"/>
      <c r="J210" s="251"/>
      <c r="K210" s="216"/>
      <c r="L210" s="330"/>
      <c r="M210" s="327"/>
      <c r="N210" s="220"/>
      <c r="O210" s="220"/>
      <c r="P210" s="282"/>
      <c r="Q210" s="282"/>
      <c r="R210" s="282"/>
      <c r="S210" s="282"/>
      <c r="T210" s="220"/>
      <c r="U210" s="220"/>
      <c r="V210" s="282"/>
      <c r="W210" s="282"/>
      <c r="X210" s="220"/>
      <c r="Y210" s="97"/>
    </row>
    <row r="211" spans="1:25" s="2" customFormat="1" ht="15" customHeight="1" x14ac:dyDescent="0.25">
      <c r="A211" s="270"/>
      <c r="B211" s="266"/>
      <c r="C211" s="262"/>
      <c r="D211" s="262"/>
      <c r="E211" s="239"/>
      <c r="F211" s="239"/>
      <c r="G211" s="274"/>
      <c r="H211" s="245"/>
      <c r="I211" s="280"/>
      <c r="J211" s="252"/>
      <c r="K211" s="217"/>
      <c r="L211" s="331"/>
      <c r="M211" s="328"/>
      <c r="N211" s="220"/>
      <c r="O211" s="220"/>
      <c r="P211" s="277"/>
      <c r="Q211" s="277"/>
      <c r="R211" s="277"/>
      <c r="S211" s="277"/>
      <c r="T211" s="220"/>
      <c r="U211" s="220"/>
      <c r="V211" s="277"/>
      <c r="W211" s="277"/>
      <c r="X211" s="220"/>
      <c r="Y211" s="98"/>
    </row>
    <row r="212" spans="1:25" s="2" customFormat="1" ht="15" customHeight="1" thickBot="1" x14ac:dyDescent="0.3">
      <c r="A212" s="271"/>
      <c r="B212" s="267"/>
      <c r="C212" s="263"/>
      <c r="D212" s="263"/>
      <c r="E212" s="240"/>
      <c r="F212" s="240"/>
      <c r="G212" s="275"/>
      <c r="H212" s="246"/>
      <c r="I212" s="281"/>
      <c r="J212" s="253"/>
      <c r="K212" s="218"/>
      <c r="L212" s="315"/>
      <c r="M212" s="329"/>
      <c r="N212" s="228"/>
      <c r="O212" s="221"/>
      <c r="P212" s="228"/>
      <c r="Q212" s="228"/>
      <c r="R212" s="228"/>
      <c r="S212" s="228"/>
      <c r="T212" s="221"/>
      <c r="U212" s="221"/>
      <c r="V212" s="228"/>
      <c r="W212" s="228"/>
      <c r="X212" s="221"/>
      <c r="Y212" s="99"/>
    </row>
    <row r="213" spans="1:25" s="2" customFormat="1" ht="15" customHeight="1" thickBot="1" x14ac:dyDescent="0.3">
      <c r="A213" s="4"/>
      <c r="B213" s="4"/>
      <c r="C213" s="18"/>
      <c r="D213" s="18"/>
      <c r="E213" s="4"/>
      <c r="F213" s="4"/>
      <c r="G213" s="14"/>
      <c r="H213" s="7"/>
      <c r="I213" s="8"/>
      <c r="J213" s="17"/>
      <c r="K213" s="102"/>
      <c r="L213" s="102"/>
      <c r="M213" s="12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5"/>
    </row>
    <row r="214" spans="1:25" s="2" customFormat="1" ht="15" customHeight="1" x14ac:dyDescent="0.25">
      <c r="A214" s="268">
        <v>42</v>
      </c>
      <c r="B214" s="264" t="s">
        <v>145</v>
      </c>
      <c r="C214" s="260"/>
      <c r="D214" s="260"/>
      <c r="E214" s="238" t="s">
        <v>188</v>
      </c>
      <c r="F214" s="238" t="s">
        <v>144</v>
      </c>
      <c r="G214" s="272">
        <f>125-50-25</f>
        <v>50</v>
      </c>
      <c r="H214" s="244" t="s">
        <v>150</v>
      </c>
      <c r="I214" s="278"/>
      <c r="J214" s="250"/>
      <c r="K214" s="215"/>
      <c r="L214" s="313"/>
      <c r="M214" s="326"/>
      <c r="N214" s="227"/>
      <c r="O214" s="227"/>
      <c r="P214" s="227"/>
      <c r="Q214" s="227"/>
      <c r="R214" s="227"/>
      <c r="S214" s="227"/>
      <c r="T214" s="227"/>
      <c r="U214" s="227"/>
      <c r="V214" s="227"/>
      <c r="W214" s="227"/>
      <c r="X214" s="219"/>
      <c r="Y214" s="108" t="s">
        <v>195</v>
      </c>
    </row>
    <row r="215" spans="1:25" s="2" customFormat="1" ht="15" customHeight="1" x14ac:dyDescent="0.25">
      <c r="A215" s="269"/>
      <c r="B215" s="265"/>
      <c r="C215" s="261"/>
      <c r="D215" s="261"/>
      <c r="E215" s="239"/>
      <c r="F215" s="239"/>
      <c r="G215" s="273"/>
      <c r="H215" s="245"/>
      <c r="I215" s="279"/>
      <c r="J215" s="252"/>
      <c r="K215" s="216"/>
      <c r="L215" s="330"/>
      <c r="M215" s="327"/>
      <c r="N215" s="220"/>
      <c r="O215" s="220"/>
      <c r="P215" s="282"/>
      <c r="Q215" s="282"/>
      <c r="R215" s="282"/>
      <c r="S215" s="282"/>
      <c r="T215" s="282"/>
      <c r="U215" s="282"/>
      <c r="V215" s="282"/>
      <c r="W215" s="282"/>
      <c r="X215" s="220"/>
      <c r="Y215" s="97"/>
    </row>
    <row r="216" spans="1:25" s="2" customFormat="1" ht="15" customHeight="1" x14ac:dyDescent="0.25">
      <c r="A216" s="270"/>
      <c r="B216" s="266"/>
      <c r="C216" s="262"/>
      <c r="D216" s="262"/>
      <c r="E216" s="239"/>
      <c r="F216" s="239"/>
      <c r="G216" s="274"/>
      <c r="H216" s="245"/>
      <c r="I216" s="280"/>
      <c r="J216" s="325"/>
      <c r="K216" s="217"/>
      <c r="L216" s="331"/>
      <c r="M216" s="328"/>
      <c r="N216" s="220"/>
      <c r="O216" s="220"/>
      <c r="P216" s="277"/>
      <c r="Q216" s="277"/>
      <c r="R216" s="277"/>
      <c r="S216" s="277"/>
      <c r="T216" s="277"/>
      <c r="U216" s="277"/>
      <c r="V216" s="277"/>
      <c r="W216" s="277"/>
      <c r="X216" s="220"/>
      <c r="Y216" s="98"/>
    </row>
    <row r="217" spans="1:25" s="2" customFormat="1" ht="15" customHeight="1" thickBot="1" x14ac:dyDescent="0.3">
      <c r="A217" s="271"/>
      <c r="B217" s="267"/>
      <c r="C217" s="263"/>
      <c r="D217" s="263"/>
      <c r="E217" s="240"/>
      <c r="F217" s="240"/>
      <c r="G217" s="275"/>
      <c r="H217" s="246"/>
      <c r="I217" s="281"/>
      <c r="J217" s="253"/>
      <c r="K217" s="218"/>
      <c r="L217" s="315"/>
      <c r="M217" s="329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1"/>
      <c r="Y217" s="99"/>
    </row>
    <row r="218" spans="1:25" s="2" customFormat="1" ht="15" customHeight="1" thickBot="1" x14ac:dyDescent="0.3">
      <c r="A218" s="213"/>
      <c r="B218" s="195"/>
      <c r="C218" s="196"/>
      <c r="D218" s="196"/>
      <c r="E218" s="191"/>
      <c r="F218" s="191"/>
      <c r="G218" s="197"/>
      <c r="H218" s="192"/>
      <c r="I218" s="204"/>
      <c r="J218" s="210"/>
      <c r="K218" s="198"/>
      <c r="L218" s="194"/>
      <c r="M218" s="199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06"/>
    </row>
    <row r="219" spans="1:25" s="2" customFormat="1" ht="15" customHeight="1" x14ac:dyDescent="0.25">
      <c r="A219" s="268">
        <v>43</v>
      </c>
      <c r="B219" s="264" t="s">
        <v>145</v>
      </c>
      <c r="C219" s="260"/>
      <c r="D219" s="260"/>
      <c r="E219" s="238"/>
      <c r="F219" s="238"/>
      <c r="G219" s="272"/>
      <c r="H219" s="244"/>
      <c r="I219" s="278"/>
      <c r="J219" s="332"/>
      <c r="K219" s="215"/>
      <c r="L219" s="313"/>
      <c r="M219" s="326"/>
      <c r="N219" s="227"/>
      <c r="O219" s="227"/>
      <c r="P219" s="227"/>
      <c r="Q219" s="227"/>
      <c r="R219" s="227"/>
      <c r="S219" s="227"/>
      <c r="T219" s="227"/>
      <c r="U219" s="227"/>
      <c r="V219" s="227"/>
      <c r="W219" s="227"/>
      <c r="X219" s="219"/>
      <c r="Y219" s="105" t="s">
        <v>189</v>
      </c>
    </row>
    <row r="220" spans="1:25" s="2" customFormat="1" ht="15" customHeight="1" x14ac:dyDescent="0.25">
      <c r="A220" s="269"/>
      <c r="B220" s="265"/>
      <c r="C220" s="261"/>
      <c r="D220" s="261"/>
      <c r="E220" s="239"/>
      <c r="F220" s="239"/>
      <c r="G220" s="273"/>
      <c r="H220" s="245"/>
      <c r="I220" s="279"/>
      <c r="J220" s="333"/>
      <c r="K220" s="216"/>
      <c r="L220" s="330"/>
      <c r="M220" s="327"/>
      <c r="N220" s="220"/>
      <c r="O220" s="220"/>
      <c r="P220" s="282"/>
      <c r="Q220" s="282"/>
      <c r="R220" s="282"/>
      <c r="S220" s="282"/>
      <c r="T220" s="282"/>
      <c r="U220" s="282"/>
      <c r="V220" s="282"/>
      <c r="W220" s="282"/>
      <c r="X220" s="220"/>
      <c r="Y220" s="98"/>
    </row>
    <row r="221" spans="1:25" s="2" customFormat="1" ht="15" customHeight="1" x14ac:dyDescent="0.25">
      <c r="A221" s="270"/>
      <c r="B221" s="266"/>
      <c r="C221" s="262"/>
      <c r="D221" s="262"/>
      <c r="E221" s="239"/>
      <c r="F221" s="239"/>
      <c r="G221" s="274"/>
      <c r="H221" s="245"/>
      <c r="I221" s="280"/>
      <c r="J221" s="333"/>
      <c r="K221" s="217"/>
      <c r="L221" s="331"/>
      <c r="M221" s="328"/>
      <c r="N221" s="220"/>
      <c r="O221" s="220"/>
      <c r="P221" s="277"/>
      <c r="Q221" s="277"/>
      <c r="R221" s="277"/>
      <c r="S221" s="277"/>
      <c r="T221" s="277"/>
      <c r="U221" s="277"/>
      <c r="V221" s="277"/>
      <c r="W221" s="277"/>
      <c r="X221" s="220"/>
      <c r="Y221" s="98"/>
    </row>
    <row r="222" spans="1:25" s="2" customFormat="1" ht="15" customHeight="1" thickBot="1" x14ac:dyDescent="0.3">
      <c r="A222" s="271"/>
      <c r="B222" s="267"/>
      <c r="C222" s="263"/>
      <c r="D222" s="263"/>
      <c r="E222" s="240"/>
      <c r="F222" s="240"/>
      <c r="G222" s="275"/>
      <c r="H222" s="246"/>
      <c r="I222" s="281"/>
      <c r="J222" s="334"/>
      <c r="K222" s="218"/>
      <c r="L222" s="315"/>
      <c r="M222" s="329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1"/>
      <c r="Y222" s="99"/>
    </row>
    <row r="223" spans="1:25" s="2" customFormat="1" ht="15" customHeight="1" thickBot="1" x14ac:dyDescent="0.3">
      <c r="A223" s="4"/>
      <c r="B223" s="4"/>
      <c r="C223" s="18"/>
      <c r="D223" s="18"/>
      <c r="E223" s="4"/>
      <c r="F223" s="4"/>
      <c r="G223" s="14"/>
      <c r="H223" s="7"/>
      <c r="I223" s="8"/>
      <c r="J223" s="17"/>
      <c r="K223" s="102"/>
      <c r="L223" s="102"/>
      <c r="M223" s="12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51"/>
    </row>
    <row r="224" spans="1:25" s="2" customFormat="1" ht="15" customHeight="1" x14ac:dyDescent="0.25">
      <c r="A224" s="268">
        <v>44</v>
      </c>
      <c r="B224" s="264" t="s">
        <v>145</v>
      </c>
      <c r="C224" s="260"/>
      <c r="D224" s="260"/>
      <c r="E224" s="238"/>
      <c r="F224" s="238"/>
      <c r="G224" s="272"/>
      <c r="H224" s="244"/>
      <c r="I224" s="278"/>
      <c r="J224" s="250"/>
      <c r="K224" s="215"/>
      <c r="L224" s="313"/>
      <c r="M224" s="326"/>
      <c r="N224" s="227"/>
      <c r="O224" s="227"/>
      <c r="P224" s="227"/>
      <c r="Q224" s="227"/>
      <c r="R224" s="227"/>
      <c r="S224" s="227"/>
      <c r="T224" s="227"/>
      <c r="U224" s="227"/>
      <c r="V224" s="227"/>
      <c r="W224" s="227"/>
      <c r="X224" s="219"/>
      <c r="Y224" s="105" t="s">
        <v>189</v>
      </c>
    </row>
    <row r="225" spans="1:25" s="2" customFormat="1" ht="15" customHeight="1" x14ac:dyDescent="0.25">
      <c r="A225" s="270"/>
      <c r="B225" s="266"/>
      <c r="C225" s="262"/>
      <c r="D225" s="262"/>
      <c r="E225" s="239"/>
      <c r="F225" s="239"/>
      <c r="G225" s="274"/>
      <c r="H225" s="245"/>
      <c r="I225" s="280"/>
      <c r="J225" s="325"/>
      <c r="K225" s="217"/>
      <c r="L225" s="331"/>
      <c r="M225" s="328"/>
      <c r="N225" s="220"/>
      <c r="O225" s="220"/>
      <c r="P225" s="282"/>
      <c r="Q225" s="282"/>
      <c r="R225" s="282"/>
      <c r="S225" s="282"/>
      <c r="T225" s="277"/>
      <c r="U225" s="277"/>
      <c r="V225" s="277"/>
      <c r="W225" s="277"/>
      <c r="X225" s="220"/>
      <c r="Y225" s="98"/>
    </row>
    <row r="226" spans="1:25" s="2" customFormat="1" ht="15" customHeight="1" x14ac:dyDescent="0.25">
      <c r="A226" s="270"/>
      <c r="B226" s="266"/>
      <c r="C226" s="262"/>
      <c r="D226" s="262"/>
      <c r="E226" s="239"/>
      <c r="F226" s="239"/>
      <c r="G226" s="274"/>
      <c r="H226" s="245"/>
      <c r="I226" s="280"/>
      <c r="J226" s="325"/>
      <c r="K226" s="217"/>
      <c r="L226" s="331"/>
      <c r="M226" s="328"/>
      <c r="N226" s="220"/>
      <c r="O226" s="220"/>
      <c r="P226" s="277"/>
      <c r="Q226" s="277"/>
      <c r="R226" s="277"/>
      <c r="S226" s="277"/>
      <c r="T226" s="277"/>
      <c r="U226" s="277"/>
      <c r="V226" s="277"/>
      <c r="W226" s="277"/>
      <c r="X226" s="220"/>
      <c r="Y226" s="98"/>
    </row>
    <row r="227" spans="1:25" s="2" customFormat="1" ht="15" customHeight="1" thickBot="1" x14ac:dyDescent="0.3">
      <c r="A227" s="271"/>
      <c r="B227" s="267"/>
      <c r="C227" s="263"/>
      <c r="D227" s="263"/>
      <c r="E227" s="240"/>
      <c r="F227" s="240"/>
      <c r="G227" s="275"/>
      <c r="H227" s="246"/>
      <c r="I227" s="281"/>
      <c r="J227" s="253"/>
      <c r="K227" s="218"/>
      <c r="L227" s="315"/>
      <c r="M227" s="329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1"/>
      <c r="Y227" s="147"/>
    </row>
    <row r="228" spans="1:25" s="2" customFormat="1" ht="15" customHeight="1" thickBot="1" x14ac:dyDescent="0.3">
      <c r="A228" s="4"/>
      <c r="B228" s="4"/>
      <c r="C228" s="18"/>
      <c r="D228" s="18"/>
      <c r="E228" s="4"/>
      <c r="F228" s="4"/>
      <c r="G228" s="14"/>
      <c r="H228" s="23"/>
      <c r="I228" s="8"/>
      <c r="J228" s="17"/>
      <c r="K228" s="102"/>
      <c r="L228" s="102"/>
      <c r="M228" s="12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5" s="2" customFormat="1" ht="15" customHeight="1" x14ac:dyDescent="0.25">
      <c r="A229" s="268">
        <v>45</v>
      </c>
      <c r="B229" s="264" t="s">
        <v>145</v>
      </c>
      <c r="C229" s="260">
        <v>12.435</v>
      </c>
      <c r="D229" s="260">
        <v>12.587999999999999</v>
      </c>
      <c r="E229" s="238" t="s">
        <v>147</v>
      </c>
      <c r="F229" s="238" t="s">
        <v>143</v>
      </c>
      <c r="G229" s="272">
        <f>812.5-25-12.5</f>
        <v>775</v>
      </c>
      <c r="H229" s="244" t="s">
        <v>180</v>
      </c>
      <c r="I229" s="278" t="s">
        <v>187</v>
      </c>
      <c r="J229" s="332"/>
      <c r="K229" s="215"/>
      <c r="L229" s="313"/>
      <c r="M229" s="326"/>
      <c r="N229" s="227"/>
      <c r="O229" s="227"/>
      <c r="P229" s="227"/>
      <c r="Q229" s="227"/>
      <c r="R229" s="227"/>
      <c r="S229" s="227"/>
      <c r="T229" s="227"/>
      <c r="U229" s="227"/>
      <c r="V229" s="227"/>
      <c r="W229" s="227"/>
      <c r="X229" s="219"/>
      <c r="Y229" s="128"/>
    </row>
    <row r="230" spans="1:25" s="2" customFormat="1" ht="15" customHeight="1" x14ac:dyDescent="0.25">
      <c r="A230" s="306"/>
      <c r="B230" s="305"/>
      <c r="C230" s="304"/>
      <c r="D230" s="304"/>
      <c r="E230" s="239"/>
      <c r="F230" s="239"/>
      <c r="G230" s="312"/>
      <c r="H230" s="245"/>
      <c r="I230" s="335"/>
      <c r="J230" s="333"/>
      <c r="K230" s="307"/>
      <c r="L230" s="314"/>
      <c r="M230" s="339"/>
      <c r="N230" s="220"/>
      <c r="O230" s="220"/>
      <c r="P230" s="220"/>
      <c r="Q230" s="220"/>
      <c r="R230" s="282"/>
      <c r="S230" s="282"/>
      <c r="T230" s="276"/>
      <c r="U230" s="276"/>
      <c r="V230" s="220"/>
      <c r="W230" s="276"/>
      <c r="X230" s="220"/>
      <c r="Y230" s="97"/>
    </row>
    <row r="231" spans="1:25" s="2" customFormat="1" ht="15" customHeight="1" x14ac:dyDescent="0.25">
      <c r="A231" s="302"/>
      <c r="B231" s="233"/>
      <c r="C231" s="236"/>
      <c r="D231" s="236"/>
      <c r="E231" s="239"/>
      <c r="F231" s="239"/>
      <c r="G231" s="242"/>
      <c r="H231" s="245"/>
      <c r="I231" s="335"/>
      <c r="J231" s="333"/>
      <c r="K231" s="255"/>
      <c r="L231" s="223"/>
      <c r="M231" s="258"/>
      <c r="N231" s="220"/>
      <c r="O231" s="220"/>
      <c r="P231" s="220"/>
      <c r="Q231" s="220"/>
      <c r="R231" s="277"/>
      <c r="S231" s="277"/>
      <c r="T231" s="220"/>
      <c r="U231" s="220"/>
      <c r="V231" s="220"/>
      <c r="W231" s="220"/>
      <c r="X231" s="220"/>
      <c r="Y231" s="98"/>
    </row>
    <row r="232" spans="1:25" s="2" customFormat="1" ht="15" customHeight="1" thickBot="1" x14ac:dyDescent="0.3">
      <c r="A232" s="303"/>
      <c r="B232" s="234"/>
      <c r="C232" s="237"/>
      <c r="D232" s="237"/>
      <c r="E232" s="240"/>
      <c r="F232" s="240"/>
      <c r="G232" s="243"/>
      <c r="H232" s="246"/>
      <c r="I232" s="281"/>
      <c r="J232" s="334"/>
      <c r="K232" s="256"/>
      <c r="L232" s="224"/>
      <c r="M232" s="259"/>
      <c r="N232" s="221"/>
      <c r="O232" s="221"/>
      <c r="P232" s="228"/>
      <c r="Q232" s="228"/>
      <c r="R232" s="228"/>
      <c r="S232" s="228"/>
      <c r="T232" s="221"/>
      <c r="U232" s="221"/>
      <c r="V232" s="228"/>
      <c r="W232" s="221"/>
      <c r="X232" s="221"/>
      <c r="Y232" s="99"/>
    </row>
    <row r="233" spans="1:25" s="2" customFormat="1" ht="15" customHeight="1" thickBot="1" x14ac:dyDescent="0.3">
      <c r="A233" s="213"/>
      <c r="B233" s="195"/>
      <c r="C233" s="196"/>
      <c r="D233" s="196"/>
      <c r="E233" s="191"/>
      <c r="F233" s="191"/>
      <c r="G233" s="197"/>
      <c r="H233" s="192"/>
      <c r="I233" s="204"/>
      <c r="J233" s="203"/>
      <c r="K233" s="198"/>
      <c r="L233" s="194"/>
      <c r="M233" s="199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06"/>
    </row>
    <row r="234" spans="1:25" s="2" customFormat="1" ht="15" customHeight="1" x14ac:dyDescent="0.25">
      <c r="A234" s="268">
        <v>46</v>
      </c>
      <c r="B234" s="264" t="s">
        <v>145</v>
      </c>
      <c r="C234" s="260">
        <v>13.071</v>
      </c>
      <c r="D234" s="260">
        <v>13.128</v>
      </c>
      <c r="E234" s="238" t="s">
        <v>147</v>
      </c>
      <c r="F234" s="238" t="s">
        <v>147</v>
      </c>
      <c r="G234" s="272">
        <f>300-25-25</f>
        <v>250</v>
      </c>
      <c r="H234" s="244" t="s">
        <v>183</v>
      </c>
      <c r="I234" s="278" t="s">
        <v>148</v>
      </c>
      <c r="J234" s="332"/>
      <c r="K234" s="215"/>
      <c r="L234" s="313"/>
      <c r="M234" s="326"/>
      <c r="N234" s="227"/>
      <c r="O234" s="227"/>
      <c r="P234" s="227"/>
      <c r="Q234" s="227"/>
      <c r="R234" s="227"/>
      <c r="S234" s="227"/>
      <c r="T234" s="227"/>
      <c r="U234" s="227"/>
      <c r="V234" s="227"/>
      <c r="W234" s="227"/>
      <c r="X234" s="219"/>
      <c r="Y234" s="128"/>
    </row>
    <row r="235" spans="1:25" s="2" customFormat="1" ht="15" customHeight="1" x14ac:dyDescent="0.25">
      <c r="A235" s="302"/>
      <c r="B235" s="233"/>
      <c r="C235" s="236"/>
      <c r="D235" s="236"/>
      <c r="E235" s="239"/>
      <c r="F235" s="239"/>
      <c r="G235" s="242"/>
      <c r="H235" s="245"/>
      <c r="I235" s="335"/>
      <c r="J235" s="333"/>
      <c r="K235" s="255"/>
      <c r="L235" s="223"/>
      <c r="M235" s="258"/>
      <c r="N235" s="220"/>
      <c r="O235" s="220"/>
      <c r="P235" s="220"/>
      <c r="Q235" s="220"/>
      <c r="R235" s="282"/>
      <c r="S235" s="282"/>
      <c r="T235" s="220"/>
      <c r="U235" s="220"/>
      <c r="V235" s="220"/>
      <c r="W235" s="220"/>
      <c r="X235" s="220"/>
      <c r="Y235" s="98"/>
    </row>
    <row r="236" spans="1:25" s="2" customFormat="1" ht="15" customHeight="1" x14ac:dyDescent="0.25">
      <c r="A236" s="302"/>
      <c r="B236" s="233"/>
      <c r="C236" s="236"/>
      <c r="D236" s="236"/>
      <c r="E236" s="239"/>
      <c r="F236" s="239"/>
      <c r="G236" s="242"/>
      <c r="H236" s="245"/>
      <c r="I236" s="335"/>
      <c r="J236" s="333"/>
      <c r="K236" s="255"/>
      <c r="L236" s="223"/>
      <c r="M236" s="258"/>
      <c r="N236" s="220"/>
      <c r="O236" s="220"/>
      <c r="P236" s="220"/>
      <c r="Q236" s="220"/>
      <c r="R236" s="277"/>
      <c r="S236" s="277"/>
      <c r="T236" s="220"/>
      <c r="U236" s="220"/>
      <c r="V236" s="220"/>
      <c r="W236" s="220"/>
      <c r="X236" s="220"/>
      <c r="Y236" s="98"/>
    </row>
    <row r="237" spans="1:25" s="2" customFormat="1" ht="15" customHeight="1" thickBot="1" x14ac:dyDescent="0.3">
      <c r="A237" s="271"/>
      <c r="B237" s="267"/>
      <c r="C237" s="263"/>
      <c r="D237" s="263"/>
      <c r="E237" s="240"/>
      <c r="F237" s="240"/>
      <c r="G237" s="275"/>
      <c r="H237" s="246"/>
      <c r="I237" s="281"/>
      <c r="J237" s="334"/>
      <c r="K237" s="218"/>
      <c r="L237" s="315"/>
      <c r="M237" s="329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1"/>
      <c r="Y237" s="99"/>
    </row>
    <row r="238" spans="1:25" ht="14.25" customHeight="1" thickBot="1" x14ac:dyDescent="0.3"/>
    <row r="239" spans="1:25" s="2" customFormat="1" ht="15" customHeight="1" x14ac:dyDescent="0.25">
      <c r="A239" s="268">
        <v>47</v>
      </c>
      <c r="B239" s="264" t="s">
        <v>142</v>
      </c>
      <c r="C239" s="260">
        <v>13.226000000000001</v>
      </c>
      <c r="D239" s="260">
        <v>13.202</v>
      </c>
      <c r="E239" s="238" t="s">
        <v>147</v>
      </c>
      <c r="F239" s="238" t="s">
        <v>147</v>
      </c>
      <c r="G239" s="272">
        <f>125-25-25</f>
        <v>75</v>
      </c>
      <c r="H239" s="290" t="s">
        <v>174</v>
      </c>
      <c r="I239" s="278" t="s">
        <v>141</v>
      </c>
      <c r="J239" s="332"/>
      <c r="K239" s="215"/>
      <c r="L239" s="313"/>
      <c r="M239" s="326"/>
      <c r="N239" s="227"/>
      <c r="O239" s="227"/>
      <c r="P239" s="227"/>
      <c r="Q239" s="227"/>
      <c r="R239" s="227"/>
      <c r="S239" s="227"/>
      <c r="T239" s="227"/>
      <c r="U239" s="227"/>
      <c r="V239" s="227"/>
      <c r="W239" s="227"/>
      <c r="X239" s="219"/>
      <c r="Y239" s="128"/>
    </row>
    <row r="240" spans="1:25" s="2" customFormat="1" ht="15" customHeight="1" x14ac:dyDescent="0.25">
      <c r="A240" s="306"/>
      <c r="B240" s="305"/>
      <c r="C240" s="304"/>
      <c r="D240" s="304"/>
      <c r="E240" s="239"/>
      <c r="F240" s="239"/>
      <c r="G240" s="312"/>
      <c r="H240" s="245"/>
      <c r="I240" s="335"/>
      <c r="J240" s="333"/>
      <c r="K240" s="307"/>
      <c r="L240" s="314"/>
      <c r="M240" s="339"/>
      <c r="N240" s="220"/>
      <c r="O240" s="220"/>
      <c r="P240" s="220"/>
      <c r="Q240" s="220"/>
      <c r="R240" s="282"/>
      <c r="S240" s="282"/>
      <c r="T240" s="276"/>
      <c r="U240" s="276"/>
      <c r="V240" s="220"/>
      <c r="W240" s="276"/>
      <c r="X240" s="220"/>
      <c r="Y240" s="97"/>
    </row>
    <row r="241" spans="1:25" s="2" customFormat="1" ht="15" customHeight="1" x14ac:dyDescent="0.25">
      <c r="A241" s="302"/>
      <c r="B241" s="233"/>
      <c r="C241" s="236"/>
      <c r="D241" s="236"/>
      <c r="E241" s="239"/>
      <c r="F241" s="239"/>
      <c r="G241" s="242"/>
      <c r="H241" s="245"/>
      <c r="I241" s="335"/>
      <c r="J241" s="333"/>
      <c r="K241" s="255"/>
      <c r="L241" s="223"/>
      <c r="M241" s="258"/>
      <c r="N241" s="220"/>
      <c r="O241" s="220"/>
      <c r="P241" s="220"/>
      <c r="Q241" s="220"/>
      <c r="R241" s="277"/>
      <c r="S241" s="277"/>
      <c r="T241" s="220"/>
      <c r="U241" s="220"/>
      <c r="V241" s="220"/>
      <c r="W241" s="220"/>
      <c r="X241" s="220"/>
      <c r="Y241" s="98"/>
    </row>
    <row r="242" spans="1:25" s="2" customFormat="1" ht="15" customHeight="1" thickBot="1" x14ac:dyDescent="0.3">
      <c r="A242" s="271"/>
      <c r="B242" s="267"/>
      <c r="C242" s="263"/>
      <c r="D242" s="263"/>
      <c r="E242" s="240"/>
      <c r="F242" s="240"/>
      <c r="G242" s="275"/>
      <c r="H242" s="291"/>
      <c r="I242" s="281"/>
      <c r="J242" s="334"/>
      <c r="K242" s="218"/>
      <c r="L242" s="315"/>
      <c r="M242" s="329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1"/>
      <c r="Y242" s="99"/>
    </row>
    <row r="243" spans="1:25" ht="14.25" customHeight="1" thickBot="1" x14ac:dyDescent="0.3"/>
    <row r="244" spans="1:25" s="2" customFormat="1" ht="15" customHeight="1" x14ac:dyDescent="0.25">
      <c r="A244" s="268">
        <v>48</v>
      </c>
      <c r="B244" s="264" t="s">
        <v>145</v>
      </c>
      <c r="C244" s="260">
        <v>13.185</v>
      </c>
      <c r="D244" s="260">
        <v>13.252000000000001</v>
      </c>
      <c r="E244" s="238" t="s">
        <v>147</v>
      </c>
      <c r="F244" s="238" t="s">
        <v>147</v>
      </c>
      <c r="G244" s="272">
        <f>350-25-25</f>
        <v>300</v>
      </c>
      <c r="H244" s="290" t="s">
        <v>174</v>
      </c>
      <c r="I244" s="278" t="s">
        <v>187</v>
      </c>
      <c r="J244" s="332"/>
      <c r="K244" s="215"/>
      <c r="L244" s="313"/>
      <c r="M244" s="326"/>
      <c r="N244" s="227"/>
      <c r="O244" s="227"/>
      <c r="P244" s="227"/>
      <c r="Q244" s="227"/>
      <c r="R244" s="227"/>
      <c r="S244" s="227"/>
      <c r="T244" s="227"/>
      <c r="U244" s="227"/>
      <c r="V244" s="227"/>
      <c r="W244" s="227"/>
      <c r="X244" s="219"/>
      <c r="Y244" s="128"/>
    </row>
    <row r="245" spans="1:25" s="2" customFormat="1" ht="15" customHeight="1" x14ac:dyDescent="0.25">
      <c r="A245" s="306"/>
      <c r="B245" s="305"/>
      <c r="C245" s="304"/>
      <c r="D245" s="304"/>
      <c r="E245" s="239"/>
      <c r="F245" s="239"/>
      <c r="G245" s="312"/>
      <c r="H245" s="245"/>
      <c r="I245" s="335"/>
      <c r="J245" s="333"/>
      <c r="K245" s="307"/>
      <c r="L245" s="314"/>
      <c r="M245" s="339"/>
      <c r="N245" s="220"/>
      <c r="O245" s="220"/>
      <c r="P245" s="220"/>
      <c r="Q245" s="220"/>
      <c r="R245" s="282"/>
      <c r="S245" s="282"/>
      <c r="T245" s="276"/>
      <c r="U245" s="276"/>
      <c r="V245" s="220"/>
      <c r="W245" s="276"/>
      <c r="X245" s="220"/>
      <c r="Y245" s="97"/>
    </row>
    <row r="246" spans="1:25" s="2" customFormat="1" ht="15" customHeight="1" x14ac:dyDescent="0.25">
      <c r="A246" s="302"/>
      <c r="B246" s="233"/>
      <c r="C246" s="236"/>
      <c r="D246" s="236"/>
      <c r="E246" s="239"/>
      <c r="F246" s="239"/>
      <c r="G246" s="242"/>
      <c r="H246" s="245"/>
      <c r="I246" s="335"/>
      <c r="J246" s="333"/>
      <c r="K246" s="255"/>
      <c r="L246" s="223"/>
      <c r="M246" s="258"/>
      <c r="N246" s="220"/>
      <c r="O246" s="220"/>
      <c r="P246" s="220"/>
      <c r="Q246" s="220"/>
      <c r="R246" s="277"/>
      <c r="S246" s="277"/>
      <c r="T246" s="220"/>
      <c r="U246" s="220"/>
      <c r="V246" s="220"/>
      <c r="W246" s="220"/>
      <c r="X246" s="220"/>
      <c r="Y246" s="98"/>
    </row>
    <row r="247" spans="1:25" s="2" customFormat="1" ht="15" customHeight="1" thickBot="1" x14ac:dyDescent="0.3">
      <c r="A247" s="271"/>
      <c r="B247" s="267"/>
      <c r="C247" s="263"/>
      <c r="D247" s="263"/>
      <c r="E247" s="240"/>
      <c r="F247" s="240"/>
      <c r="G247" s="275"/>
      <c r="H247" s="291"/>
      <c r="I247" s="281"/>
      <c r="J247" s="334"/>
      <c r="K247" s="218"/>
      <c r="L247" s="315"/>
      <c r="M247" s="329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1"/>
      <c r="Y247" s="99"/>
    </row>
    <row r="248" spans="1:25" ht="14.25" customHeight="1" thickBot="1" x14ac:dyDescent="0.3"/>
    <row r="249" spans="1:25" s="2" customFormat="1" ht="15" customHeight="1" x14ac:dyDescent="0.25">
      <c r="A249" s="268">
        <v>49</v>
      </c>
      <c r="B249" s="264" t="s">
        <v>145</v>
      </c>
      <c r="C249" s="260">
        <v>13.35</v>
      </c>
      <c r="D249" s="260">
        <v>13.38</v>
      </c>
      <c r="E249" s="238" t="s">
        <v>147</v>
      </c>
      <c r="F249" s="238" t="s">
        <v>147</v>
      </c>
      <c r="G249" s="272">
        <f>162.5-25-25</f>
        <v>112.5</v>
      </c>
      <c r="H249" s="244" t="s">
        <v>174</v>
      </c>
      <c r="I249" s="278" t="s">
        <v>190</v>
      </c>
      <c r="J249" s="250"/>
      <c r="K249" s="215"/>
      <c r="L249" s="313"/>
      <c r="M249" s="326"/>
      <c r="N249" s="227"/>
      <c r="O249" s="227"/>
      <c r="P249" s="227"/>
      <c r="Q249" s="227"/>
      <c r="R249" s="227"/>
      <c r="S249" s="227"/>
      <c r="T249" s="227"/>
      <c r="U249" s="227"/>
      <c r="V249" s="382"/>
      <c r="W249" s="227"/>
      <c r="X249" s="219"/>
      <c r="Y249" s="105"/>
    </row>
    <row r="250" spans="1:25" s="2" customFormat="1" ht="15" customHeight="1" x14ac:dyDescent="0.25">
      <c r="A250" s="302"/>
      <c r="B250" s="233"/>
      <c r="C250" s="236"/>
      <c r="D250" s="236"/>
      <c r="E250" s="239"/>
      <c r="F250" s="239"/>
      <c r="G250" s="242"/>
      <c r="H250" s="245"/>
      <c r="I250" s="335"/>
      <c r="J250" s="349"/>
      <c r="K250" s="255"/>
      <c r="L250" s="223"/>
      <c r="M250" s="258"/>
      <c r="N250" s="220"/>
      <c r="O250" s="220"/>
      <c r="P250" s="282"/>
      <c r="Q250" s="282"/>
      <c r="R250" s="282"/>
      <c r="S250" s="282"/>
      <c r="T250" s="220"/>
      <c r="U250" s="220"/>
      <c r="V250" s="383"/>
      <c r="W250" s="220"/>
      <c r="X250" s="220"/>
      <c r="Y250" s="98"/>
    </row>
    <row r="251" spans="1:25" s="2" customFormat="1" ht="15" customHeight="1" x14ac:dyDescent="0.25">
      <c r="A251" s="302"/>
      <c r="B251" s="233"/>
      <c r="C251" s="236"/>
      <c r="D251" s="236"/>
      <c r="E251" s="239"/>
      <c r="F251" s="239"/>
      <c r="G251" s="242"/>
      <c r="H251" s="245"/>
      <c r="I251" s="335"/>
      <c r="J251" s="349"/>
      <c r="K251" s="255"/>
      <c r="L251" s="223"/>
      <c r="M251" s="258"/>
      <c r="N251" s="220"/>
      <c r="O251" s="220"/>
      <c r="P251" s="277"/>
      <c r="Q251" s="277"/>
      <c r="R251" s="277"/>
      <c r="S251" s="277"/>
      <c r="T251" s="220"/>
      <c r="U251" s="220"/>
      <c r="V251" s="383"/>
      <c r="W251" s="220"/>
      <c r="X251" s="220"/>
      <c r="Y251" s="98"/>
    </row>
    <row r="252" spans="1:25" s="2" customFormat="1" ht="15" customHeight="1" thickBot="1" x14ac:dyDescent="0.3">
      <c r="A252" s="271"/>
      <c r="B252" s="267"/>
      <c r="C252" s="263"/>
      <c r="D252" s="263"/>
      <c r="E252" s="240"/>
      <c r="F252" s="240"/>
      <c r="G252" s="275"/>
      <c r="H252" s="246"/>
      <c r="I252" s="281"/>
      <c r="J252" s="253"/>
      <c r="K252" s="218"/>
      <c r="L252" s="315"/>
      <c r="M252" s="329"/>
      <c r="N252" s="228"/>
      <c r="O252" s="228"/>
      <c r="P252" s="228"/>
      <c r="Q252" s="228"/>
      <c r="R252" s="228"/>
      <c r="S252" s="228"/>
      <c r="T252" s="228"/>
      <c r="U252" s="228"/>
      <c r="V252" s="384"/>
      <c r="W252" s="228"/>
      <c r="X252" s="221"/>
      <c r="Y252" s="99"/>
    </row>
    <row r="253" spans="1:25" ht="14.25" customHeight="1" thickBot="1" x14ac:dyDescent="0.3"/>
    <row r="254" spans="1:25" s="2" customFormat="1" ht="15" customHeight="1" x14ac:dyDescent="0.25">
      <c r="A254" s="268">
        <v>50</v>
      </c>
      <c r="B254" s="264" t="s">
        <v>145</v>
      </c>
      <c r="C254" s="260">
        <v>13.422000000000001</v>
      </c>
      <c r="D254" s="260">
        <v>13.502000000000001</v>
      </c>
      <c r="E254" s="238" t="s">
        <v>147</v>
      </c>
      <c r="F254" s="238" t="s">
        <v>147</v>
      </c>
      <c r="G254" s="272">
        <f>437.5-25-25</f>
        <v>387.5</v>
      </c>
      <c r="H254" s="244" t="s">
        <v>174</v>
      </c>
      <c r="I254" s="278" t="s">
        <v>148</v>
      </c>
      <c r="J254" s="332"/>
      <c r="K254" s="215"/>
      <c r="L254" s="313"/>
      <c r="M254" s="326"/>
      <c r="N254" s="227"/>
      <c r="O254" s="227"/>
      <c r="P254" s="227"/>
      <c r="Q254" s="227"/>
      <c r="R254" s="227"/>
      <c r="S254" s="227"/>
      <c r="T254" s="227"/>
      <c r="U254" s="227"/>
      <c r="V254" s="382"/>
      <c r="W254" s="227"/>
      <c r="X254" s="219"/>
      <c r="Y254" s="128"/>
    </row>
    <row r="255" spans="1:25" s="2" customFormat="1" ht="15" customHeight="1" x14ac:dyDescent="0.25">
      <c r="A255" s="306"/>
      <c r="B255" s="305"/>
      <c r="C255" s="304"/>
      <c r="D255" s="304"/>
      <c r="E255" s="239"/>
      <c r="F255" s="239"/>
      <c r="G255" s="312"/>
      <c r="H255" s="245"/>
      <c r="I255" s="347"/>
      <c r="J255" s="333"/>
      <c r="K255" s="307"/>
      <c r="L255" s="314"/>
      <c r="M255" s="339"/>
      <c r="N255" s="220"/>
      <c r="O255" s="220"/>
      <c r="P255" s="276"/>
      <c r="Q255" s="276"/>
      <c r="R255" s="282"/>
      <c r="S255" s="282"/>
      <c r="T255" s="276"/>
      <c r="U255" s="276"/>
      <c r="V255" s="383"/>
      <c r="W255" s="276"/>
      <c r="X255" s="220"/>
      <c r="Y255" s="97"/>
    </row>
    <row r="256" spans="1:25" s="2" customFormat="1" ht="15" customHeight="1" x14ac:dyDescent="0.25">
      <c r="A256" s="302"/>
      <c r="B256" s="233"/>
      <c r="C256" s="236"/>
      <c r="D256" s="236"/>
      <c r="E256" s="239"/>
      <c r="F256" s="239"/>
      <c r="G256" s="242"/>
      <c r="H256" s="245"/>
      <c r="I256" s="335"/>
      <c r="J256" s="333"/>
      <c r="K256" s="255"/>
      <c r="L256" s="223"/>
      <c r="M256" s="258"/>
      <c r="N256" s="220"/>
      <c r="O256" s="220"/>
      <c r="P256" s="220"/>
      <c r="Q256" s="220"/>
      <c r="R256" s="277"/>
      <c r="S256" s="277"/>
      <c r="T256" s="220"/>
      <c r="U256" s="220"/>
      <c r="V256" s="383"/>
      <c r="W256" s="220"/>
      <c r="X256" s="220"/>
      <c r="Y256" s="98"/>
    </row>
    <row r="257" spans="1:25" s="2" customFormat="1" ht="15" customHeight="1" thickBot="1" x14ac:dyDescent="0.3">
      <c r="A257" s="271"/>
      <c r="B257" s="267"/>
      <c r="C257" s="263"/>
      <c r="D257" s="263"/>
      <c r="E257" s="240"/>
      <c r="F257" s="240"/>
      <c r="G257" s="275"/>
      <c r="H257" s="246"/>
      <c r="I257" s="281"/>
      <c r="J257" s="334"/>
      <c r="K257" s="218"/>
      <c r="L257" s="315"/>
      <c r="M257" s="329"/>
      <c r="N257" s="228"/>
      <c r="O257" s="228"/>
      <c r="P257" s="228"/>
      <c r="Q257" s="228"/>
      <c r="R257" s="228"/>
      <c r="S257" s="228"/>
      <c r="T257" s="228"/>
      <c r="U257" s="228"/>
      <c r="V257" s="384"/>
      <c r="W257" s="228"/>
      <c r="X257" s="221"/>
      <c r="Y257" s="99"/>
    </row>
    <row r="258" spans="1:25" s="2" customFormat="1" ht="15" customHeight="1" thickBot="1" x14ac:dyDescent="0.3">
      <c r="A258" s="213"/>
      <c r="B258" s="195"/>
      <c r="C258" s="196"/>
      <c r="D258" s="196"/>
      <c r="E258" s="191"/>
      <c r="F258" s="191"/>
      <c r="G258" s="197"/>
      <c r="H258" s="192"/>
      <c r="I258" s="204"/>
      <c r="J258" s="203"/>
      <c r="K258" s="198"/>
      <c r="L258" s="194"/>
      <c r="M258" s="199"/>
      <c r="N258" s="190"/>
      <c r="O258" s="190"/>
      <c r="P258" s="190"/>
      <c r="Q258" s="190"/>
      <c r="R258" s="190"/>
      <c r="S258" s="190"/>
      <c r="T258" s="190"/>
      <c r="U258" s="190"/>
      <c r="V258" s="211"/>
      <c r="W258" s="190"/>
      <c r="X258" s="190"/>
      <c r="Y258" s="106"/>
    </row>
    <row r="259" spans="1:25" s="2" customFormat="1" ht="15" customHeight="1" x14ac:dyDescent="0.25">
      <c r="A259" s="268">
        <v>51</v>
      </c>
      <c r="B259" s="264" t="s">
        <v>142</v>
      </c>
      <c r="C259" s="260">
        <v>13.595000000000001</v>
      </c>
      <c r="D259" s="260">
        <v>13.56</v>
      </c>
      <c r="E259" s="238" t="s">
        <v>147</v>
      </c>
      <c r="F259" s="238" t="s">
        <v>147</v>
      </c>
      <c r="G259" s="272">
        <f>187.5-25-25</f>
        <v>137.5</v>
      </c>
      <c r="H259" s="290" t="s">
        <v>174</v>
      </c>
      <c r="I259" s="278" t="s">
        <v>190</v>
      </c>
      <c r="J259" s="332"/>
      <c r="K259" s="215"/>
      <c r="L259" s="313"/>
      <c r="M259" s="326"/>
      <c r="N259" s="227"/>
      <c r="O259" s="227"/>
      <c r="P259" s="227"/>
      <c r="Q259" s="227"/>
      <c r="R259" s="227"/>
      <c r="S259" s="227"/>
      <c r="T259" s="227"/>
      <c r="U259" s="227"/>
      <c r="V259" s="382"/>
      <c r="W259" s="227"/>
      <c r="X259" s="219"/>
      <c r="Y259" s="128"/>
    </row>
    <row r="260" spans="1:25" s="2" customFormat="1" ht="15" customHeight="1" x14ac:dyDescent="0.25">
      <c r="A260" s="306"/>
      <c r="B260" s="305"/>
      <c r="C260" s="304"/>
      <c r="D260" s="304"/>
      <c r="E260" s="239"/>
      <c r="F260" s="239"/>
      <c r="G260" s="312"/>
      <c r="H260" s="245"/>
      <c r="I260" s="347"/>
      <c r="J260" s="333"/>
      <c r="K260" s="307"/>
      <c r="L260" s="314"/>
      <c r="M260" s="339"/>
      <c r="N260" s="220"/>
      <c r="O260" s="220"/>
      <c r="P260" s="276"/>
      <c r="Q260" s="276"/>
      <c r="R260" s="282"/>
      <c r="S260" s="282"/>
      <c r="T260" s="276"/>
      <c r="U260" s="276"/>
      <c r="V260" s="383"/>
      <c r="W260" s="276"/>
      <c r="X260" s="220"/>
      <c r="Y260" s="97"/>
    </row>
    <row r="261" spans="1:25" s="2" customFormat="1" ht="15" customHeight="1" x14ac:dyDescent="0.25">
      <c r="A261" s="302"/>
      <c r="B261" s="233"/>
      <c r="C261" s="236"/>
      <c r="D261" s="236"/>
      <c r="E261" s="239"/>
      <c r="F261" s="239"/>
      <c r="G261" s="242"/>
      <c r="H261" s="245"/>
      <c r="I261" s="335"/>
      <c r="J261" s="333"/>
      <c r="K261" s="255"/>
      <c r="L261" s="223"/>
      <c r="M261" s="258"/>
      <c r="N261" s="220"/>
      <c r="O261" s="220"/>
      <c r="P261" s="220"/>
      <c r="Q261" s="220"/>
      <c r="R261" s="277"/>
      <c r="S261" s="277"/>
      <c r="T261" s="220"/>
      <c r="U261" s="220"/>
      <c r="V261" s="383"/>
      <c r="W261" s="220"/>
      <c r="X261" s="220"/>
      <c r="Y261" s="98"/>
    </row>
    <row r="262" spans="1:25" s="2" customFormat="1" ht="15" customHeight="1" thickBot="1" x14ac:dyDescent="0.3">
      <c r="A262" s="271"/>
      <c r="B262" s="267"/>
      <c r="C262" s="263"/>
      <c r="D262" s="263"/>
      <c r="E262" s="240"/>
      <c r="F262" s="240"/>
      <c r="G262" s="275"/>
      <c r="H262" s="291"/>
      <c r="I262" s="281"/>
      <c r="J262" s="334"/>
      <c r="K262" s="218"/>
      <c r="L262" s="315"/>
      <c r="M262" s="329"/>
      <c r="N262" s="228"/>
      <c r="O262" s="228"/>
      <c r="P262" s="228"/>
      <c r="Q262" s="228"/>
      <c r="R262" s="228"/>
      <c r="S262" s="228"/>
      <c r="T262" s="228"/>
      <c r="U262" s="228"/>
      <c r="V262" s="384"/>
      <c r="W262" s="228"/>
      <c r="X262" s="221"/>
      <c r="Y262" s="99"/>
    </row>
    <row r="263" spans="1:25" ht="14.25" customHeight="1" thickBot="1" x14ac:dyDescent="0.3"/>
    <row r="264" spans="1:25" s="2" customFormat="1" ht="15" customHeight="1" x14ac:dyDescent="0.25">
      <c r="A264" s="268">
        <v>52</v>
      </c>
      <c r="B264" s="264" t="s">
        <v>142</v>
      </c>
      <c r="C264" s="260">
        <v>13.798</v>
      </c>
      <c r="D264" s="260">
        <v>13.644</v>
      </c>
      <c r="E264" s="238" t="s">
        <v>147</v>
      </c>
      <c r="F264" s="238" t="s">
        <v>147</v>
      </c>
      <c r="G264" s="272">
        <f>825-25-25</f>
        <v>775</v>
      </c>
      <c r="H264" s="290" t="s">
        <v>174</v>
      </c>
      <c r="I264" s="278" t="s">
        <v>187</v>
      </c>
      <c r="J264" s="332"/>
      <c r="K264" s="215"/>
      <c r="L264" s="313"/>
      <c r="M264" s="326"/>
      <c r="N264" s="227"/>
      <c r="O264" s="227"/>
      <c r="P264" s="227"/>
      <c r="Q264" s="227"/>
      <c r="R264" s="227"/>
      <c r="S264" s="227"/>
      <c r="T264" s="227"/>
      <c r="U264" s="227"/>
      <c r="V264" s="382"/>
      <c r="W264" s="227"/>
      <c r="X264" s="219"/>
      <c r="Y264" s="128"/>
    </row>
    <row r="265" spans="1:25" s="2" customFormat="1" ht="15" customHeight="1" x14ac:dyDescent="0.25">
      <c r="A265" s="306"/>
      <c r="B265" s="305"/>
      <c r="C265" s="304"/>
      <c r="D265" s="304"/>
      <c r="E265" s="239"/>
      <c r="F265" s="239"/>
      <c r="G265" s="312"/>
      <c r="H265" s="245"/>
      <c r="I265" s="347"/>
      <c r="J265" s="333"/>
      <c r="K265" s="307"/>
      <c r="L265" s="314"/>
      <c r="M265" s="339"/>
      <c r="N265" s="220"/>
      <c r="O265" s="220"/>
      <c r="P265" s="276"/>
      <c r="Q265" s="276"/>
      <c r="R265" s="282"/>
      <c r="S265" s="282"/>
      <c r="T265" s="276"/>
      <c r="U265" s="276"/>
      <c r="V265" s="383"/>
      <c r="W265" s="276"/>
      <c r="X265" s="220"/>
      <c r="Y265" s="97"/>
    </row>
    <row r="266" spans="1:25" s="2" customFormat="1" ht="15" customHeight="1" x14ac:dyDescent="0.25">
      <c r="A266" s="302"/>
      <c r="B266" s="233"/>
      <c r="C266" s="236"/>
      <c r="D266" s="236"/>
      <c r="E266" s="239"/>
      <c r="F266" s="239"/>
      <c r="G266" s="242"/>
      <c r="H266" s="245"/>
      <c r="I266" s="335"/>
      <c r="J266" s="333"/>
      <c r="K266" s="255"/>
      <c r="L266" s="223"/>
      <c r="M266" s="258"/>
      <c r="N266" s="220"/>
      <c r="O266" s="220"/>
      <c r="P266" s="220"/>
      <c r="Q266" s="220"/>
      <c r="R266" s="277"/>
      <c r="S266" s="277"/>
      <c r="T266" s="220"/>
      <c r="U266" s="220"/>
      <c r="V266" s="383"/>
      <c r="W266" s="220"/>
      <c r="X266" s="220"/>
      <c r="Y266" s="98"/>
    </row>
    <row r="267" spans="1:25" s="2" customFormat="1" ht="15" customHeight="1" thickBot="1" x14ac:dyDescent="0.3">
      <c r="A267" s="271"/>
      <c r="B267" s="267"/>
      <c r="C267" s="263"/>
      <c r="D267" s="263"/>
      <c r="E267" s="240"/>
      <c r="F267" s="240"/>
      <c r="G267" s="275"/>
      <c r="H267" s="291"/>
      <c r="I267" s="281"/>
      <c r="J267" s="334"/>
      <c r="K267" s="218"/>
      <c r="L267" s="315"/>
      <c r="M267" s="329"/>
      <c r="N267" s="228"/>
      <c r="O267" s="228"/>
      <c r="P267" s="228"/>
      <c r="Q267" s="228"/>
      <c r="R267" s="228"/>
      <c r="S267" s="228"/>
      <c r="T267" s="228"/>
      <c r="U267" s="228"/>
      <c r="V267" s="384"/>
      <c r="W267" s="228"/>
      <c r="X267" s="221"/>
      <c r="Y267" s="99"/>
    </row>
    <row r="268" spans="1:25" ht="14.25" customHeight="1" thickBot="1" x14ac:dyDescent="0.3"/>
    <row r="269" spans="1:25" s="2" customFormat="1" ht="15" customHeight="1" x14ac:dyDescent="0.25">
      <c r="A269" s="268">
        <v>53</v>
      </c>
      <c r="B269" s="264" t="s">
        <v>145</v>
      </c>
      <c r="C269" s="260">
        <v>13.769</v>
      </c>
      <c r="D269" s="260">
        <v>13.786</v>
      </c>
      <c r="E269" s="238" t="s">
        <v>147</v>
      </c>
      <c r="F269" s="238" t="s">
        <v>147</v>
      </c>
      <c r="G269" s="272">
        <f>87.5-25-25</f>
        <v>37.5</v>
      </c>
      <c r="H269" s="290" t="s">
        <v>174</v>
      </c>
      <c r="I269" s="278" t="s">
        <v>141</v>
      </c>
      <c r="J269" s="332"/>
      <c r="K269" s="215"/>
      <c r="L269" s="313"/>
      <c r="M269" s="326"/>
      <c r="N269" s="227"/>
      <c r="O269" s="227"/>
      <c r="P269" s="227"/>
      <c r="Q269" s="227"/>
      <c r="R269" s="227"/>
      <c r="S269" s="227"/>
      <c r="T269" s="227"/>
      <c r="U269" s="227"/>
      <c r="V269" s="382"/>
      <c r="W269" s="227"/>
      <c r="X269" s="219"/>
      <c r="Y269" s="128"/>
    </row>
    <row r="270" spans="1:25" s="2" customFormat="1" ht="15" customHeight="1" x14ac:dyDescent="0.25">
      <c r="A270" s="302"/>
      <c r="B270" s="233"/>
      <c r="C270" s="236"/>
      <c r="D270" s="236"/>
      <c r="E270" s="239"/>
      <c r="F270" s="239"/>
      <c r="G270" s="242"/>
      <c r="H270" s="245"/>
      <c r="I270" s="335"/>
      <c r="J270" s="333"/>
      <c r="K270" s="255"/>
      <c r="L270" s="223"/>
      <c r="M270" s="258"/>
      <c r="N270" s="220"/>
      <c r="O270" s="220"/>
      <c r="P270" s="220"/>
      <c r="Q270" s="220"/>
      <c r="R270" s="277"/>
      <c r="S270" s="277"/>
      <c r="T270" s="220"/>
      <c r="U270" s="220"/>
      <c r="V270" s="383"/>
      <c r="W270" s="220"/>
      <c r="X270" s="220"/>
      <c r="Y270" s="106"/>
    </row>
    <row r="271" spans="1:25" s="2" customFormat="1" ht="15" customHeight="1" x14ac:dyDescent="0.25">
      <c r="A271" s="302"/>
      <c r="B271" s="233"/>
      <c r="C271" s="236"/>
      <c r="D271" s="236"/>
      <c r="E271" s="239"/>
      <c r="F271" s="239"/>
      <c r="G271" s="242"/>
      <c r="H271" s="245"/>
      <c r="I271" s="335"/>
      <c r="J271" s="333"/>
      <c r="K271" s="255"/>
      <c r="L271" s="223"/>
      <c r="M271" s="258"/>
      <c r="N271" s="220"/>
      <c r="O271" s="220"/>
      <c r="P271" s="220"/>
      <c r="Q271" s="220"/>
      <c r="R271" s="277"/>
      <c r="S271" s="277"/>
      <c r="T271" s="220"/>
      <c r="U271" s="220"/>
      <c r="V271" s="383"/>
      <c r="W271" s="220"/>
      <c r="X271" s="220"/>
      <c r="Y271" s="106"/>
    </row>
    <row r="272" spans="1:25" s="2" customFormat="1" ht="15" customHeight="1" thickBot="1" x14ac:dyDescent="0.3">
      <c r="A272" s="271"/>
      <c r="B272" s="267"/>
      <c r="C272" s="263"/>
      <c r="D272" s="263"/>
      <c r="E272" s="240"/>
      <c r="F272" s="240"/>
      <c r="G272" s="275"/>
      <c r="H272" s="291"/>
      <c r="I272" s="281"/>
      <c r="J272" s="334"/>
      <c r="K272" s="218"/>
      <c r="L272" s="315"/>
      <c r="M272" s="329"/>
      <c r="N272" s="228"/>
      <c r="O272" s="228"/>
      <c r="P272" s="228"/>
      <c r="Q272" s="228"/>
      <c r="R272" s="228"/>
      <c r="S272" s="228"/>
      <c r="T272" s="228"/>
      <c r="U272" s="228"/>
      <c r="V272" s="384"/>
      <c r="W272" s="228"/>
      <c r="X272" s="221"/>
      <c r="Y272" s="99"/>
    </row>
    <row r="273" spans="1:25" ht="14.25" customHeight="1" thickBot="1" x14ac:dyDescent="0.3">
      <c r="Y273" s="109"/>
    </row>
    <row r="274" spans="1:25" s="2" customFormat="1" ht="15" customHeight="1" x14ac:dyDescent="0.25">
      <c r="A274" s="268">
        <v>54</v>
      </c>
      <c r="B274" s="264" t="s">
        <v>142</v>
      </c>
      <c r="C274" s="260">
        <v>13.929</v>
      </c>
      <c r="D274" s="260">
        <v>13.864000000000001</v>
      </c>
      <c r="E274" s="238" t="s">
        <v>147</v>
      </c>
      <c r="F274" s="238" t="s">
        <v>147</v>
      </c>
      <c r="G274" s="272">
        <f>337.5-25-25</f>
        <v>287.5</v>
      </c>
      <c r="H274" s="290" t="s">
        <v>174</v>
      </c>
      <c r="I274" s="278" t="s">
        <v>187</v>
      </c>
      <c r="J274" s="321"/>
      <c r="K274" s="215"/>
      <c r="L274" s="313"/>
      <c r="M274" s="326"/>
      <c r="N274" s="227"/>
      <c r="O274" s="227"/>
      <c r="P274" s="227"/>
      <c r="Q274" s="227"/>
      <c r="R274" s="227"/>
      <c r="S274" s="227"/>
      <c r="T274" s="227"/>
      <c r="U274" s="227"/>
      <c r="V274" s="227"/>
      <c r="W274" s="227"/>
      <c r="X274" s="219"/>
      <c r="Y274" s="105"/>
    </row>
    <row r="275" spans="1:25" s="2" customFormat="1" ht="15" customHeight="1" x14ac:dyDescent="0.25">
      <c r="A275" s="306"/>
      <c r="B275" s="305"/>
      <c r="C275" s="304"/>
      <c r="D275" s="304"/>
      <c r="E275" s="239"/>
      <c r="F275" s="239"/>
      <c r="G275" s="312"/>
      <c r="H275" s="245"/>
      <c r="I275" s="347"/>
      <c r="J275" s="348"/>
      <c r="K275" s="307"/>
      <c r="L275" s="314"/>
      <c r="M275" s="339"/>
      <c r="N275" s="220"/>
      <c r="O275" s="220"/>
      <c r="P275" s="276"/>
      <c r="Q275" s="276"/>
      <c r="R275" s="282"/>
      <c r="S275" s="282"/>
      <c r="T275" s="276"/>
      <c r="U275" s="276"/>
      <c r="V275" s="276"/>
      <c r="W275" s="276"/>
      <c r="X275" s="220"/>
      <c r="Y275" s="98"/>
    </row>
    <row r="276" spans="1:25" s="2" customFormat="1" ht="15" customHeight="1" x14ac:dyDescent="0.25">
      <c r="A276" s="302"/>
      <c r="B276" s="233"/>
      <c r="C276" s="236"/>
      <c r="D276" s="236"/>
      <c r="E276" s="239"/>
      <c r="F276" s="239"/>
      <c r="G276" s="242"/>
      <c r="H276" s="245"/>
      <c r="I276" s="335"/>
      <c r="J276" s="293"/>
      <c r="K276" s="255"/>
      <c r="L276" s="223"/>
      <c r="M276" s="258"/>
      <c r="N276" s="220"/>
      <c r="O276" s="220"/>
      <c r="P276" s="220"/>
      <c r="Q276" s="220"/>
      <c r="R276" s="277"/>
      <c r="S276" s="277"/>
      <c r="T276" s="220"/>
      <c r="U276" s="220"/>
      <c r="V276" s="220"/>
      <c r="W276" s="220"/>
      <c r="X276" s="220"/>
      <c r="Y276" s="98"/>
    </row>
    <row r="277" spans="1:25" s="2" customFormat="1" ht="15" customHeight="1" thickBot="1" x14ac:dyDescent="0.3">
      <c r="A277" s="271"/>
      <c r="B277" s="267"/>
      <c r="C277" s="263"/>
      <c r="D277" s="263"/>
      <c r="E277" s="240"/>
      <c r="F277" s="240"/>
      <c r="G277" s="275"/>
      <c r="H277" s="291"/>
      <c r="I277" s="281"/>
      <c r="J277" s="324"/>
      <c r="K277" s="218"/>
      <c r="L277" s="315"/>
      <c r="M277" s="329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1"/>
      <c r="Y277" s="99"/>
    </row>
    <row r="278" spans="1:25" ht="14.25" customHeight="1" thickBot="1" x14ac:dyDescent="0.3">
      <c r="Y278" s="109"/>
    </row>
    <row r="279" spans="1:25" s="2" customFormat="1" ht="15" customHeight="1" x14ac:dyDescent="0.25">
      <c r="A279" s="268">
        <v>55</v>
      </c>
      <c r="B279" s="264" t="s">
        <v>145</v>
      </c>
      <c r="C279" s="260">
        <v>14.162000000000001</v>
      </c>
      <c r="D279" s="260">
        <v>14.191000000000001</v>
      </c>
      <c r="E279" s="238" t="s">
        <v>147</v>
      </c>
      <c r="F279" s="238" t="s">
        <v>143</v>
      </c>
      <c r="G279" s="272">
        <f>175-25-12.5</f>
        <v>137.5</v>
      </c>
      <c r="H279" s="244" t="s">
        <v>174</v>
      </c>
      <c r="I279" s="278" t="s">
        <v>149</v>
      </c>
      <c r="J279" s="321"/>
      <c r="K279" s="215"/>
      <c r="L279" s="313"/>
      <c r="M279" s="326"/>
      <c r="N279" s="227"/>
      <c r="O279" s="227"/>
      <c r="P279" s="227"/>
      <c r="Q279" s="227"/>
      <c r="R279" s="227"/>
      <c r="S279" s="227"/>
      <c r="T279" s="227"/>
      <c r="U279" s="227"/>
      <c r="V279" s="227"/>
      <c r="W279" s="227"/>
      <c r="X279" s="219"/>
      <c r="Y279" s="105"/>
    </row>
    <row r="280" spans="1:25" s="2" customFormat="1" ht="15" customHeight="1" x14ac:dyDescent="0.25">
      <c r="A280" s="306"/>
      <c r="B280" s="305"/>
      <c r="C280" s="304"/>
      <c r="D280" s="304"/>
      <c r="E280" s="239"/>
      <c r="F280" s="239"/>
      <c r="G280" s="312"/>
      <c r="H280" s="245"/>
      <c r="I280" s="347"/>
      <c r="J280" s="348"/>
      <c r="K280" s="307"/>
      <c r="L280" s="314"/>
      <c r="M280" s="339"/>
      <c r="N280" s="220"/>
      <c r="O280" s="220"/>
      <c r="P280" s="276"/>
      <c r="Q280" s="276"/>
      <c r="R280" s="282"/>
      <c r="S280" s="282"/>
      <c r="T280" s="276"/>
      <c r="U280" s="276"/>
      <c r="V280" s="276"/>
      <c r="W280" s="276"/>
      <c r="X280" s="220"/>
      <c r="Y280" s="106"/>
    </row>
    <row r="281" spans="1:25" s="2" customFormat="1" ht="15" customHeight="1" x14ac:dyDescent="0.25">
      <c r="A281" s="302"/>
      <c r="B281" s="233"/>
      <c r="C281" s="236"/>
      <c r="D281" s="236"/>
      <c r="E281" s="239"/>
      <c r="F281" s="239"/>
      <c r="G281" s="242"/>
      <c r="H281" s="245"/>
      <c r="I281" s="335"/>
      <c r="J281" s="293"/>
      <c r="K281" s="255"/>
      <c r="L281" s="223"/>
      <c r="M281" s="258"/>
      <c r="N281" s="220"/>
      <c r="O281" s="220"/>
      <c r="P281" s="220"/>
      <c r="Q281" s="220"/>
      <c r="R281" s="277"/>
      <c r="S281" s="277"/>
      <c r="T281" s="220"/>
      <c r="U281" s="220"/>
      <c r="V281" s="220"/>
      <c r="W281" s="220"/>
      <c r="X281" s="220"/>
      <c r="Y281" s="97"/>
    </row>
    <row r="282" spans="1:25" s="2" customFormat="1" ht="15" customHeight="1" thickBot="1" x14ac:dyDescent="0.3">
      <c r="A282" s="271"/>
      <c r="B282" s="267"/>
      <c r="C282" s="263"/>
      <c r="D282" s="263"/>
      <c r="E282" s="240"/>
      <c r="F282" s="240"/>
      <c r="G282" s="275"/>
      <c r="H282" s="246"/>
      <c r="I282" s="281"/>
      <c r="J282" s="324"/>
      <c r="K282" s="218"/>
      <c r="L282" s="315"/>
      <c r="M282" s="329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1"/>
      <c r="Y282" s="96"/>
    </row>
    <row r="283" spans="1:25" ht="14.25" customHeight="1" thickBot="1" x14ac:dyDescent="0.3"/>
    <row r="284" spans="1:25" s="2" customFormat="1" ht="15" customHeight="1" x14ac:dyDescent="0.25">
      <c r="A284" s="229">
        <v>56</v>
      </c>
      <c r="B284" s="232" t="s">
        <v>145</v>
      </c>
      <c r="C284" s="235">
        <v>14.209</v>
      </c>
      <c r="D284" s="235">
        <v>14.218999999999999</v>
      </c>
      <c r="E284" s="238" t="s">
        <v>143</v>
      </c>
      <c r="F284" s="238" t="s">
        <v>147</v>
      </c>
      <c r="G284" s="241">
        <f>62.5-12.5-25</f>
        <v>25</v>
      </c>
      <c r="H284" s="244" t="s">
        <v>174</v>
      </c>
      <c r="I284" s="290" t="s">
        <v>149</v>
      </c>
      <c r="J284" s="292"/>
      <c r="K284" s="215"/>
      <c r="L284" s="313"/>
      <c r="M284" s="257"/>
      <c r="N284" s="227"/>
      <c r="O284" s="227"/>
      <c r="P284" s="227"/>
      <c r="Q284" s="227"/>
      <c r="R284" s="227"/>
      <c r="S284" s="227"/>
      <c r="T284" s="227"/>
      <c r="U284" s="227"/>
      <c r="V284" s="227"/>
      <c r="W284" s="219"/>
      <c r="X284" s="219"/>
      <c r="Y284" s="105"/>
    </row>
    <row r="285" spans="1:25" s="2" customFormat="1" ht="15" customHeight="1" x14ac:dyDescent="0.25">
      <c r="A285" s="230"/>
      <c r="B285" s="233"/>
      <c r="C285" s="236"/>
      <c r="D285" s="236"/>
      <c r="E285" s="239"/>
      <c r="F285" s="239"/>
      <c r="G285" s="242"/>
      <c r="H285" s="245"/>
      <c r="I285" s="245"/>
      <c r="J285" s="293"/>
      <c r="K285" s="255"/>
      <c r="L285" s="223"/>
      <c r="M285" s="258"/>
      <c r="N285" s="220"/>
      <c r="O285" s="220"/>
      <c r="P285" s="276"/>
      <c r="Q285" s="276"/>
      <c r="R285" s="282"/>
      <c r="S285" s="282"/>
      <c r="T285" s="276"/>
      <c r="U285" s="276"/>
      <c r="V285" s="276"/>
      <c r="W285" s="220"/>
      <c r="X285" s="220"/>
      <c r="Y285" s="106"/>
    </row>
    <row r="286" spans="1:25" s="2" customFormat="1" ht="15" customHeight="1" x14ac:dyDescent="0.25">
      <c r="A286" s="230"/>
      <c r="B286" s="233"/>
      <c r="C286" s="236"/>
      <c r="D286" s="236"/>
      <c r="E286" s="239"/>
      <c r="F286" s="239"/>
      <c r="G286" s="242"/>
      <c r="H286" s="245"/>
      <c r="I286" s="245"/>
      <c r="J286" s="293"/>
      <c r="K286" s="255"/>
      <c r="L286" s="223"/>
      <c r="M286" s="258"/>
      <c r="N286" s="220"/>
      <c r="O286" s="220"/>
      <c r="P286" s="220"/>
      <c r="Q286" s="220"/>
      <c r="R286" s="277"/>
      <c r="S286" s="277"/>
      <c r="T286" s="220"/>
      <c r="U286" s="220"/>
      <c r="V286" s="220"/>
      <c r="W286" s="220"/>
      <c r="X286" s="220"/>
      <c r="Y286" s="97"/>
    </row>
    <row r="287" spans="1:25" s="2" customFormat="1" ht="15" customHeight="1" thickBot="1" x14ac:dyDescent="0.3">
      <c r="A287" s="231"/>
      <c r="B287" s="234"/>
      <c r="C287" s="237"/>
      <c r="D287" s="237"/>
      <c r="E287" s="240"/>
      <c r="F287" s="240"/>
      <c r="G287" s="243"/>
      <c r="H287" s="246"/>
      <c r="I287" s="291"/>
      <c r="J287" s="294"/>
      <c r="K287" s="218"/>
      <c r="L287" s="315"/>
      <c r="M287" s="259"/>
      <c r="N287" s="228"/>
      <c r="O287" s="228"/>
      <c r="P287" s="228"/>
      <c r="Q287" s="228"/>
      <c r="R287" s="228"/>
      <c r="S287" s="228"/>
      <c r="T287" s="228"/>
      <c r="U287" s="228"/>
      <c r="V287" s="228"/>
      <c r="W287" s="221"/>
      <c r="X287" s="221"/>
      <c r="Y287" s="99"/>
    </row>
    <row r="288" spans="1:25" s="2" customFormat="1" ht="15" customHeight="1" thickBot="1" x14ac:dyDescent="0.3">
      <c r="A288" s="100"/>
      <c r="B288" s="101"/>
      <c r="C288" s="18"/>
      <c r="D288" s="18"/>
      <c r="E288" s="4"/>
      <c r="F288" s="4"/>
      <c r="G288" s="14"/>
      <c r="H288" s="7"/>
      <c r="I288" s="7"/>
      <c r="J288" s="17"/>
      <c r="K288" s="102"/>
      <c r="L288" s="102"/>
      <c r="M288" s="12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52"/>
    </row>
    <row r="289" spans="1:25" s="2" customFormat="1" ht="15" customHeight="1" x14ac:dyDescent="0.25">
      <c r="A289" s="229">
        <v>57</v>
      </c>
      <c r="B289" s="232" t="s">
        <v>145</v>
      </c>
      <c r="C289" s="235">
        <v>14.227</v>
      </c>
      <c r="D289" s="235">
        <v>14.247999999999999</v>
      </c>
      <c r="E289" s="238" t="s">
        <v>147</v>
      </c>
      <c r="F289" s="238" t="s">
        <v>143</v>
      </c>
      <c r="G289" s="241">
        <f>875-25-12.5</f>
        <v>837.5</v>
      </c>
      <c r="H289" s="290" t="s">
        <v>179</v>
      </c>
      <c r="I289" s="290" t="s">
        <v>187</v>
      </c>
      <c r="J289" s="372"/>
      <c r="K289" s="215"/>
      <c r="L289" s="313"/>
      <c r="M289" s="257"/>
      <c r="N289" s="227"/>
      <c r="O289" s="227"/>
      <c r="P289" s="227"/>
      <c r="Q289" s="227"/>
      <c r="R289" s="227"/>
      <c r="S289" s="227"/>
      <c r="T289" s="219"/>
      <c r="U289" s="219"/>
      <c r="V289" s="219"/>
      <c r="W289" s="219"/>
      <c r="X289" s="219"/>
      <c r="Y289" s="105"/>
    </row>
    <row r="290" spans="1:25" s="2" customFormat="1" ht="15" customHeight="1" x14ac:dyDescent="0.25">
      <c r="A290" s="230"/>
      <c r="B290" s="233"/>
      <c r="C290" s="236"/>
      <c r="D290" s="236"/>
      <c r="E290" s="239"/>
      <c r="F290" s="239"/>
      <c r="G290" s="242"/>
      <c r="H290" s="245"/>
      <c r="I290" s="245"/>
      <c r="J290" s="349"/>
      <c r="K290" s="307"/>
      <c r="L290" s="314"/>
      <c r="M290" s="258"/>
      <c r="N290" s="220"/>
      <c r="O290" s="220"/>
      <c r="P290" s="276"/>
      <c r="Q290" s="276"/>
      <c r="R290" s="220"/>
      <c r="S290" s="220"/>
      <c r="T290" s="220"/>
      <c r="U290" s="220"/>
      <c r="V290" s="220"/>
      <c r="W290" s="220"/>
      <c r="X290" s="220"/>
      <c r="Y290" s="98"/>
    </row>
    <row r="291" spans="1:25" s="2" customFormat="1" ht="15" customHeight="1" x14ac:dyDescent="0.25">
      <c r="A291" s="230"/>
      <c r="B291" s="233"/>
      <c r="C291" s="236"/>
      <c r="D291" s="236"/>
      <c r="E291" s="239"/>
      <c r="F291" s="239"/>
      <c r="G291" s="242"/>
      <c r="H291" s="245"/>
      <c r="I291" s="245"/>
      <c r="J291" s="349"/>
      <c r="K291" s="255"/>
      <c r="L291" s="223"/>
      <c r="M291" s="258"/>
      <c r="N291" s="220"/>
      <c r="O291" s="220"/>
      <c r="P291" s="282"/>
      <c r="Q291" s="282"/>
      <c r="R291" s="220"/>
      <c r="S291" s="220"/>
      <c r="T291" s="220"/>
      <c r="U291" s="220"/>
      <c r="V291" s="220"/>
      <c r="W291" s="220"/>
      <c r="X291" s="220"/>
      <c r="Y291" s="97"/>
    </row>
    <row r="292" spans="1:25" s="2" customFormat="1" ht="15" customHeight="1" thickBot="1" x14ac:dyDescent="0.3">
      <c r="A292" s="231"/>
      <c r="B292" s="234"/>
      <c r="C292" s="237"/>
      <c r="D292" s="237"/>
      <c r="E292" s="240"/>
      <c r="F292" s="240"/>
      <c r="G292" s="243"/>
      <c r="H292" s="291"/>
      <c r="I292" s="291"/>
      <c r="J292" s="373"/>
      <c r="K292" s="218"/>
      <c r="L292" s="315"/>
      <c r="M292" s="259"/>
      <c r="N292" s="228"/>
      <c r="O292" s="228"/>
      <c r="P292" s="228"/>
      <c r="Q292" s="228"/>
      <c r="R292" s="228"/>
      <c r="S292" s="228"/>
      <c r="T292" s="221"/>
      <c r="U292" s="221"/>
      <c r="V292" s="221"/>
      <c r="W292" s="221"/>
      <c r="X292" s="221"/>
      <c r="Y292" s="99"/>
    </row>
    <row r="293" spans="1:25" s="2" customFormat="1" ht="15" customHeight="1" x14ac:dyDescent="0.25">
      <c r="A293" s="100"/>
      <c r="B293" s="101"/>
      <c r="C293" s="18"/>
      <c r="D293" s="18"/>
      <c r="E293" s="4"/>
      <c r="F293" s="4"/>
      <c r="G293" s="14"/>
      <c r="H293" s="7"/>
      <c r="I293" s="7"/>
      <c r="J293" s="17"/>
      <c r="K293" s="102"/>
      <c r="L293" s="102"/>
      <c r="M293" s="12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52"/>
    </row>
  </sheetData>
  <mergeCells count="1379">
    <mergeCell ref="R289:R292"/>
    <mergeCell ref="S289:S292"/>
    <mergeCell ref="T289:T292"/>
    <mergeCell ref="U289:U292"/>
    <mergeCell ref="V289:V292"/>
    <mergeCell ref="W289:W292"/>
    <mergeCell ref="X289:X292"/>
    <mergeCell ref="A289:A292"/>
    <mergeCell ref="B289:B292"/>
    <mergeCell ref="C289:C292"/>
    <mergeCell ref="D289:D292"/>
    <mergeCell ref="E289:E292"/>
    <mergeCell ref="F289:F292"/>
    <mergeCell ref="H289:H292"/>
    <mergeCell ref="I289:I292"/>
    <mergeCell ref="S1:T1"/>
    <mergeCell ref="O1:P1"/>
    <mergeCell ref="A3:XFD3"/>
    <mergeCell ref="A4:XFD4"/>
    <mergeCell ref="A284:A287"/>
    <mergeCell ref="B284:B287"/>
    <mergeCell ref="C284:C287"/>
    <mergeCell ref="D284:D287"/>
    <mergeCell ref="E284:E287"/>
    <mergeCell ref="F284:F287"/>
    <mergeCell ref="G289:G292"/>
    <mergeCell ref="J289:J292"/>
    <mergeCell ref="K289:K292"/>
    <mergeCell ref="L289:L292"/>
    <mergeCell ref="M289:M292"/>
    <mergeCell ref="N289:N292"/>
    <mergeCell ref="O289:O292"/>
    <mergeCell ref="P289:P292"/>
    <mergeCell ref="I284:I287"/>
    <mergeCell ref="J284:J287"/>
    <mergeCell ref="K284:K287"/>
    <mergeCell ref="L284:L287"/>
    <mergeCell ref="M284:M287"/>
    <mergeCell ref="N284:N287"/>
    <mergeCell ref="O284:O287"/>
    <mergeCell ref="P284:P287"/>
    <mergeCell ref="Q284:Q287"/>
    <mergeCell ref="Q289:Q292"/>
    <mergeCell ref="W284:W287"/>
    <mergeCell ref="X284:X287"/>
    <mergeCell ref="T274:T277"/>
    <mergeCell ref="U274:U277"/>
    <mergeCell ref="V274:V277"/>
    <mergeCell ref="W274:W277"/>
    <mergeCell ref="X274:X277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J279:J282"/>
    <mergeCell ref="K279:K282"/>
    <mergeCell ref="L279:L282"/>
    <mergeCell ref="M279:M282"/>
    <mergeCell ref="N279:N282"/>
    <mergeCell ref="O279:O282"/>
    <mergeCell ref="P279:P282"/>
    <mergeCell ref="Q279:Q282"/>
    <mergeCell ref="R279:R282"/>
    <mergeCell ref="S279:S282"/>
    <mergeCell ref="T279:T282"/>
    <mergeCell ref="U279:U282"/>
    <mergeCell ref="R284:R287"/>
    <mergeCell ref="S284:S287"/>
    <mergeCell ref="T284:T287"/>
    <mergeCell ref="U284:U287"/>
    <mergeCell ref="V279:V282"/>
    <mergeCell ref="W279:W282"/>
    <mergeCell ref="X279:X282"/>
    <mergeCell ref="G284:G287"/>
    <mergeCell ref="H284:H287"/>
    <mergeCell ref="O269:O272"/>
    <mergeCell ref="P269:P272"/>
    <mergeCell ref="Q269:Q272"/>
    <mergeCell ref="R269:R272"/>
    <mergeCell ref="S269:S272"/>
    <mergeCell ref="T269:T272"/>
    <mergeCell ref="U269:U272"/>
    <mergeCell ref="V269:V272"/>
    <mergeCell ref="W269:W272"/>
    <mergeCell ref="X269:X272"/>
    <mergeCell ref="A274:A277"/>
    <mergeCell ref="B274:B277"/>
    <mergeCell ref="C274:C277"/>
    <mergeCell ref="D274:D277"/>
    <mergeCell ref="E274:E277"/>
    <mergeCell ref="F274:F277"/>
    <mergeCell ref="G274:G277"/>
    <mergeCell ref="H274:H277"/>
    <mergeCell ref="I274:I277"/>
    <mergeCell ref="J274:J277"/>
    <mergeCell ref="K274:K277"/>
    <mergeCell ref="L274:L277"/>
    <mergeCell ref="M274:M277"/>
    <mergeCell ref="N274:N277"/>
    <mergeCell ref="O274:O277"/>
    <mergeCell ref="S274:S277"/>
    <mergeCell ref="V284:V287"/>
    <mergeCell ref="R264:R267"/>
    <mergeCell ref="S264:S267"/>
    <mergeCell ref="T264:T267"/>
    <mergeCell ref="U264:U267"/>
    <mergeCell ref="V264:V267"/>
    <mergeCell ref="W264:W267"/>
    <mergeCell ref="X264:X267"/>
    <mergeCell ref="P274:P277"/>
    <mergeCell ref="Q274:Q277"/>
    <mergeCell ref="R274:R277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K269:K272"/>
    <mergeCell ref="L269:L272"/>
    <mergeCell ref="M269:M272"/>
    <mergeCell ref="N269:N272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I264:I267"/>
    <mergeCell ref="J264:J267"/>
    <mergeCell ref="K264:K267"/>
    <mergeCell ref="L264:L267"/>
    <mergeCell ref="M264:M267"/>
    <mergeCell ref="N264:N267"/>
    <mergeCell ref="O264:O267"/>
    <mergeCell ref="P264:P267"/>
    <mergeCell ref="Q264:Q267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I254:I257"/>
    <mergeCell ref="J254:J257"/>
    <mergeCell ref="K254:K257"/>
    <mergeCell ref="L254:L257"/>
    <mergeCell ref="M254:M257"/>
    <mergeCell ref="N254:N257"/>
    <mergeCell ref="O254:O257"/>
    <mergeCell ref="P254:P257"/>
    <mergeCell ref="Q259:Q262"/>
    <mergeCell ref="H259:H262"/>
    <mergeCell ref="I259:I262"/>
    <mergeCell ref="J259:J262"/>
    <mergeCell ref="K259:K262"/>
    <mergeCell ref="L259:L262"/>
    <mergeCell ref="M259:M262"/>
    <mergeCell ref="R259:R262"/>
    <mergeCell ref="S259:S262"/>
    <mergeCell ref="T259:T262"/>
    <mergeCell ref="U259:U262"/>
    <mergeCell ref="V259:V262"/>
    <mergeCell ref="W259:W262"/>
    <mergeCell ref="X259:X262"/>
    <mergeCell ref="Q254:Q257"/>
    <mergeCell ref="R254:R257"/>
    <mergeCell ref="S254:S257"/>
    <mergeCell ref="T254:T257"/>
    <mergeCell ref="U254:U257"/>
    <mergeCell ref="V254:V257"/>
    <mergeCell ref="W254:W257"/>
    <mergeCell ref="X254:X257"/>
    <mergeCell ref="R249:R252"/>
    <mergeCell ref="S249:S252"/>
    <mergeCell ref="T249:T252"/>
    <mergeCell ref="U249:U252"/>
    <mergeCell ref="V249:V252"/>
    <mergeCell ref="W249:W252"/>
    <mergeCell ref="X249:X252"/>
    <mergeCell ref="Q249:Q252"/>
    <mergeCell ref="N259:N262"/>
    <mergeCell ref="O259:O262"/>
    <mergeCell ref="P259:P262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K249:K252"/>
    <mergeCell ref="L249:L252"/>
    <mergeCell ref="M249:M252"/>
    <mergeCell ref="N249:N252"/>
    <mergeCell ref="O249:O252"/>
    <mergeCell ref="P249:P252"/>
    <mergeCell ref="A259:A262"/>
    <mergeCell ref="B259:B262"/>
    <mergeCell ref="C259:C262"/>
    <mergeCell ref="D259:D262"/>
    <mergeCell ref="E259:E262"/>
    <mergeCell ref="F259:F262"/>
    <mergeCell ref="G259:G262"/>
    <mergeCell ref="R239:R242"/>
    <mergeCell ref="S239:S242"/>
    <mergeCell ref="T239:T242"/>
    <mergeCell ref="U239:U242"/>
    <mergeCell ref="V239:V242"/>
    <mergeCell ref="W239:W242"/>
    <mergeCell ref="X239:X242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K244:K247"/>
    <mergeCell ref="L244:L247"/>
    <mergeCell ref="M244:M247"/>
    <mergeCell ref="N244:N247"/>
    <mergeCell ref="O244:O247"/>
    <mergeCell ref="P244:P247"/>
    <mergeCell ref="Q244:Q247"/>
    <mergeCell ref="R244:R247"/>
    <mergeCell ref="S244:S247"/>
    <mergeCell ref="T244:T247"/>
    <mergeCell ref="U244:U247"/>
    <mergeCell ref="X244:X247"/>
    <mergeCell ref="V244:V247"/>
    <mergeCell ref="W244:W247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J239:J242"/>
    <mergeCell ref="K239:K242"/>
    <mergeCell ref="L239:L242"/>
    <mergeCell ref="M239:M242"/>
    <mergeCell ref="N239:N242"/>
    <mergeCell ref="O239:O242"/>
    <mergeCell ref="P239:P242"/>
    <mergeCell ref="Q239:Q242"/>
    <mergeCell ref="A229:A232"/>
    <mergeCell ref="H234:H237"/>
    <mergeCell ref="G234:G237"/>
    <mergeCell ref="F234:F237"/>
    <mergeCell ref="E234:E237"/>
    <mergeCell ref="D234:D237"/>
    <mergeCell ref="C234:C237"/>
    <mergeCell ref="B234:B237"/>
    <mergeCell ref="A234:A237"/>
    <mergeCell ref="X44:X47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K229:K232"/>
    <mergeCell ref="L229:L232"/>
    <mergeCell ref="M229:M232"/>
    <mergeCell ref="N229:N232"/>
    <mergeCell ref="X194:X197"/>
    <mergeCell ref="X219:X222"/>
    <mergeCell ref="W109:W112"/>
    <mergeCell ref="X64:X67"/>
    <mergeCell ref="W49:W52"/>
    <mergeCell ref="V49:V52"/>
    <mergeCell ref="O229:O232"/>
    <mergeCell ref="P229:P232"/>
    <mergeCell ref="Q229:Q232"/>
    <mergeCell ref="R229:R232"/>
    <mergeCell ref="S229:S232"/>
    <mergeCell ref="T229:T232"/>
    <mergeCell ref="U229:U232"/>
    <mergeCell ref="V229:V232"/>
    <mergeCell ref="W229:W232"/>
    <mergeCell ref="X229:X232"/>
    <mergeCell ref="X169:X172"/>
    <mergeCell ref="X134:X137"/>
    <mergeCell ref="A9:A12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L9:L12"/>
    <mergeCell ref="M9:M12"/>
    <mergeCell ref="N9:N12"/>
    <mergeCell ref="A204:A207"/>
    <mergeCell ref="B204:B207"/>
    <mergeCell ref="C99:C102"/>
    <mergeCell ref="U159:U162"/>
    <mergeCell ref="B179:B182"/>
    <mergeCell ref="I184:I187"/>
    <mergeCell ref="H184:H187"/>
    <mergeCell ref="G184:G187"/>
    <mergeCell ref="F184:F187"/>
    <mergeCell ref="E184:E187"/>
    <mergeCell ref="D184:D187"/>
    <mergeCell ref="C184:C187"/>
    <mergeCell ref="M184:M187"/>
    <mergeCell ref="F169:F172"/>
    <mergeCell ref="I179:I182"/>
    <mergeCell ref="G179:G182"/>
    <mergeCell ref="B184:B187"/>
    <mergeCell ref="N169:N172"/>
    <mergeCell ref="M169:M172"/>
    <mergeCell ref="X139:X142"/>
    <mergeCell ref="X144:X147"/>
    <mergeCell ref="O211:O212"/>
    <mergeCell ref="O209:O210"/>
    <mergeCell ref="S189:S192"/>
    <mergeCell ref="U49:U52"/>
    <mergeCell ref="W159:W162"/>
    <mergeCell ref="T159:T162"/>
    <mergeCell ref="S159:S162"/>
    <mergeCell ref="U164:U167"/>
    <mergeCell ref="T164:T167"/>
    <mergeCell ref="X234:X237"/>
    <mergeCell ref="X179:X182"/>
    <mergeCell ref="X184:X187"/>
    <mergeCell ref="X189:X192"/>
    <mergeCell ref="S124:S127"/>
    <mergeCell ref="R124:R127"/>
    <mergeCell ref="X209:X212"/>
    <mergeCell ref="W189:W192"/>
    <mergeCell ref="O219:O222"/>
    <mergeCell ref="W144:W147"/>
    <mergeCell ref="V144:V147"/>
    <mergeCell ref="U144:U147"/>
    <mergeCell ref="T144:T147"/>
    <mergeCell ref="S144:S147"/>
    <mergeCell ref="O184:O187"/>
    <mergeCell ref="Q144:Q147"/>
    <mergeCell ref="O109:O112"/>
    <mergeCell ref="P109:P112"/>
    <mergeCell ref="Q109:Q112"/>
    <mergeCell ref="R109:R112"/>
    <mergeCell ref="S109:S112"/>
    <mergeCell ref="X29:X32"/>
    <mergeCell ref="X34:X37"/>
    <mergeCell ref="X149:X152"/>
    <mergeCell ref="X49:X52"/>
    <mergeCell ref="X54:X57"/>
    <mergeCell ref="X59:X62"/>
    <mergeCell ref="X84:X87"/>
    <mergeCell ref="X69:X72"/>
    <mergeCell ref="S79:S82"/>
    <mergeCell ref="T79:T82"/>
    <mergeCell ref="U79:U82"/>
    <mergeCell ref="V79:V82"/>
    <mergeCell ref="W79:W82"/>
    <mergeCell ref="X79:X82"/>
    <mergeCell ref="X174:X177"/>
    <mergeCell ref="W149:W152"/>
    <mergeCell ref="V149:V152"/>
    <mergeCell ref="U149:U152"/>
    <mergeCell ref="T149:T152"/>
    <mergeCell ref="S149:S152"/>
    <mergeCell ref="W129:W132"/>
    <mergeCell ref="V129:V132"/>
    <mergeCell ref="W69:W72"/>
    <mergeCell ref="S119:S122"/>
    <mergeCell ref="W174:W177"/>
    <mergeCell ref="U174:U177"/>
    <mergeCell ref="T174:T177"/>
    <mergeCell ref="S174:S177"/>
    <mergeCell ref="U124:U127"/>
    <mergeCell ref="V159:V162"/>
    <mergeCell ref="T74:T77"/>
    <mergeCell ref="U74:U77"/>
    <mergeCell ref="O9:O12"/>
    <mergeCell ref="P9:P12"/>
    <mergeCell ref="Q9:Q12"/>
    <mergeCell ref="R9:R12"/>
    <mergeCell ref="S9:S12"/>
    <mergeCell ref="T9:T12"/>
    <mergeCell ref="U9:U12"/>
    <mergeCell ref="V9:V12"/>
    <mergeCell ref="W9:W12"/>
    <mergeCell ref="X9:X12"/>
    <mergeCell ref="X154:X157"/>
    <mergeCell ref="X159:X162"/>
    <mergeCell ref="X164:X167"/>
    <mergeCell ref="X119:X122"/>
    <mergeCell ref="X124:X127"/>
    <mergeCell ref="P119:P122"/>
    <mergeCell ref="W29:W32"/>
    <mergeCell ref="V29:V32"/>
    <mergeCell ref="X129:X132"/>
    <mergeCell ref="X19:X22"/>
    <mergeCell ref="X14:X17"/>
    <mergeCell ref="X24:X27"/>
    <mergeCell ref="V44:V47"/>
    <mergeCell ref="X39:X42"/>
    <mergeCell ref="W154:W157"/>
    <mergeCell ref="V154:V157"/>
    <mergeCell ref="U154:U157"/>
    <mergeCell ref="T154:T157"/>
    <mergeCell ref="S14:S17"/>
    <mergeCell ref="T124:T127"/>
    <mergeCell ref="Q124:Q127"/>
    <mergeCell ref="V124:V127"/>
    <mergeCell ref="X214:X217"/>
    <mergeCell ref="X224:X227"/>
    <mergeCell ref="A189:A192"/>
    <mergeCell ref="B189:B192"/>
    <mergeCell ref="I194:I197"/>
    <mergeCell ref="H194:H197"/>
    <mergeCell ref="G194:G197"/>
    <mergeCell ref="F194:F197"/>
    <mergeCell ref="E194:E197"/>
    <mergeCell ref="D194:D197"/>
    <mergeCell ref="C194:C197"/>
    <mergeCell ref="B194:B197"/>
    <mergeCell ref="F189:F192"/>
    <mergeCell ref="A194:A197"/>
    <mergeCell ref="W204:W207"/>
    <mergeCell ref="V204:V207"/>
    <mergeCell ref="U204:U207"/>
    <mergeCell ref="T204:T207"/>
    <mergeCell ref="S204:S207"/>
    <mergeCell ref="N194:N197"/>
    <mergeCell ref="L194:L197"/>
    <mergeCell ref="K194:K197"/>
    <mergeCell ref="R189:R192"/>
    <mergeCell ref="Q189:Q192"/>
    <mergeCell ref="P189:P192"/>
    <mergeCell ref="O189:O192"/>
    <mergeCell ref="A219:A222"/>
    <mergeCell ref="B219:B222"/>
    <mergeCell ref="O194:O197"/>
    <mergeCell ref="X204:X207"/>
    <mergeCell ref="D209:D212"/>
    <mergeCell ref="G209:G212"/>
    <mergeCell ref="A184:A187"/>
    <mergeCell ref="M159:M162"/>
    <mergeCell ref="L159:L162"/>
    <mergeCell ref="P184:P187"/>
    <mergeCell ref="P179:P182"/>
    <mergeCell ref="O179:O182"/>
    <mergeCell ref="N179:N182"/>
    <mergeCell ref="M179:M182"/>
    <mergeCell ref="C159:C162"/>
    <mergeCell ref="B159:B162"/>
    <mergeCell ref="R169:R172"/>
    <mergeCell ref="Q169:Q172"/>
    <mergeCell ref="Q179:Q182"/>
    <mergeCell ref="E169:E172"/>
    <mergeCell ref="D169:D172"/>
    <mergeCell ref="C169:C172"/>
    <mergeCell ref="H174:H177"/>
    <mergeCell ref="B169:B172"/>
    <mergeCell ref="B174:B177"/>
    <mergeCell ref="F159:F162"/>
    <mergeCell ref="E164:E167"/>
    <mergeCell ref="L164:L167"/>
    <mergeCell ref="L179:L182"/>
    <mergeCell ref="M174:M177"/>
    <mergeCell ref="L174:L177"/>
    <mergeCell ref="K174:K177"/>
    <mergeCell ref="K184:K187"/>
    <mergeCell ref="J184:J187"/>
    <mergeCell ref="F174:F177"/>
    <mergeCell ref="E174:E177"/>
    <mergeCell ref="D174:D177"/>
    <mergeCell ref="G174:G177"/>
    <mergeCell ref="E189:E192"/>
    <mergeCell ref="D189:D192"/>
    <mergeCell ref="C189:C192"/>
    <mergeCell ref="I154:I157"/>
    <mergeCell ref="H154:H157"/>
    <mergeCell ref="O159:O162"/>
    <mergeCell ref="N159:N162"/>
    <mergeCell ref="R149:R152"/>
    <mergeCell ref="K139:K142"/>
    <mergeCell ref="L139:L142"/>
    <mergeCell ref="J144:J147"/>
    <mergeCell ref="C174:C177"/>
    <mergeCell ref="B139:B142"/>
    <mergeCell ref="A139:A142"/>
    <mergeCell ref="B154:B157"/>
    <mergeCell ref="B149:B152"/>
    <mergeCell ref="A149:A152"/>
    <mergeCell ref="I149:I152"/>
    <mergeCell ref="H149:H152"/>
    <mergeCell ref="G149:G152"/>
    <mergeCell ref="F149:F152"/>
    <mergeCell ref="L149:L152"/>
    <mergeCell ref="K149:K152"/>
    <mergeCell ref="A154:A157"/>
    <mergeCell ref="H144:H147"/>
    <mergeCell ref="G144:G147"/>
    <mergeCell ref="K179:K182"/>
    <mergeCell ref="J179:J182"/>
    <mergeCell ref="I174:I177"/>
    <mergeCell ref="R184:R187"/>
    <mergeCell ref="Q184:Q187"/>
    <mergeCell ref="A179:A182"/>
    <mergeCell ref="Q149:Q152"/>
    <mergeCell ref="C149:C152"/>
    <mergeCell ref="R159:R162"/>
    <mergeCell ref="Q159:Q162"/>
    <mergeCell ref="P159:P162"/>
    <mergeCell ref="K159:K162"/>
    <mergeCell ref="C164:C167"/>
    <mergeCell ref="K169:K172"/>
    <mergeCell ref="L184:L187"/>
    <mergeCell ref="J169:J172"/>
    <mergeCell ref="M164:M167"/>
    <mergeCell ref="L169:L172"/>
    <mergeCell ref="P149:P152"/>
    <mergeCell ref="O149:O152"/>
    <mergeCell ref="N149:N152"/>
    <mergeCell ref="M149:M152"/>
    <mergeCell ref="G159:G162"/>
    <mergeCell ref="E179:E182"/>
    <mergeCell ref="H164:H167"/>
    <mergeCell ref="E149:E152"/>
    <mergeCell ref="I159:I162"/>
    <mergeCell ref="H159:H162"/>
    <mergeCell ref="J174:J177"/>
    <mergeCell ref="J159:J162"/>
    <mergeCell ref="J149:J152"/>
    <mergeCell ref="I169:I172"/>
    <mergeCell ref="P164:P167"/>
    <mergeCell ref="O164:O167"/>
    <mergeCell ref="N164:N167"/>
    <mergeCell ref="A159:A162"/>
    <mergeCell ref="H179:H182"/>
    <mergeCell ref="F144:F147"/>
    <mergeCell ref="F179:F182"/>
    <mergeCell ref="G164:G167"/>
    <mergeCell ref="F164:F167"/>
    <mergeCell ref="F134:F137"/>
    <mergeCell ref="E134:E137"/>
    <mergeCell ref="H169:H172"/>
    <mergeCell ref="G169:G172"/>
    <mergeCell ref="D179:D182"/>
    <mergeCell ref="C179:C182"/>
    <mergeCell ref="E144:E147"/>
    <mergeCell ref="D144:D147"/>
    <mergeCell ref="D164:D167"/>
    <mergeCell ref="A169:A172"/>
    <mergeCell ref="A174:A177"/>
    <mergeCell ref="B164:B167"/>
    <mergeCell ref="A164:A167"/>
    <mergeCell ref="E159:E162"/>
    <mergeCell ref="B144:B147"/>
    <mergeCell ref="D154:D157"/>
    <mergeCell ref="C154:C157"/>
    <mergeCell ref="D159:D162"/>
    <mergeCell ref="G154:G157"/>
    <mergeCell ref="C144:C147"/>
    <mergeCell ref="F154:F157"/>
    <mergeCell ref="E154:E157"/>
    <mergeCell ref="A144:A147"/>
    <mergeCell ref="D149:D152"/>
    <mergeCell ref="C134:C137"/>
    <mergeCell ref="A134:A137"/>
    <mergeCell ref="B134:B137"/>
    <mergeCell ref="D24:D27"/>
    <mergeCell ref="F34:F37"/>
    <mergeCell ref="E34:E37"/>
    <mergeCell ref="D64:D67"/>
    <mergeCell ref="E84:E87"/>
    <mergeCell ref="H24:H27"/>
    <mergeCell ref="G64:G67"/>
    <mergeCell ref="F64:F67"/>
    <mergeCell ref="D54:D57"/>
    <mergeCell ref="H139:H142"/>
    <mergeCell ref="G139:G142"/>
    <mergeCell ref="F139:F142"/>
    <mergeCell ref="C104:C107"/>
    <mergeCell ref="D39:D42"/>
    <mergeCell ref="C39:C42"/>
    <mergeCell ref="C129:C132"/>
    <mergeCell ref="B129:B132"/>
    <mergeCell ref="E139:E142"/>
    <mergeCell ref="D139:D142"/>
    <mergeCell ref="A129:A132"/>
    <mergeCell ref="C139:C142"/>
    <mergeCell ref="A24:A27"/>
    <mergeCell ref="B64:B67"/>
    <mergeCell ref="R139:R142"/>
    <mergeCell ref="V139:V142"/>
    <mergeCell ref="O129:O132"/>
    <mergeCell ref="U129:U132"/>
    <mergeCell ref="W139:W142"/>
    <mergeCell ref="N129:N132"/>
    <mergeCell ref="N134:N137"/>
    <mergeCell ref="W114:W117"/>
    <mergeCell ref="V114:V117"/>
    <mergeCell ref="F49:F52"/>
    <mergeCell ref="E49:E52"/>
    <mergeCell ref="K99:K102"/>
    <mergeCell ref="K89:K92"/>
    <mergeCell ref="P144:P147"/>
    <mergeCell ref="O144:O147"/>
    <mergeCell ref="N144:N147"/>
    <mergeCell ref="M144:M147"/>
    <mergeCell ref="M54:M57"/>
    <mergeCell ref="M109:M112"/>
    <mergeCell ref="O69:O72"/>
    <mergeCell ref="P69:P72"/>
    <mergeCell ref="M69:M72"/>
    <mergeCell ref="N69:N72"/>
    <mergeCell ref="Q69:Q72"/>
    <mergeCell ref="R69:R72"/>
    <mergeCell ref="S69:S72"/>
    <mergeCell ref="L89:L92"/>
    <mergeCell ref="L64:L67"/>
    <mergeCell ref="T109:T112"/>
    <mergeCell ref="I144:I147"/>
    <mergeCell ref="J124:J127"/>
    <mergeCell ref="B104:B107"/>
    <mergeCell ref="H119:H122"/>
    <mergeCell ref="U44:U47"/>
    <mergeCell ref="T44:T47"/>
    <mergeCell ref="S44:S47"/>
    <mergeCell ref="R44:R47"/>
    <mergeCell ref="D99:D102"/>
    <mergeCell ref="A119:A122"/>
    <mergeCell ref="A14:A17"/>
    <mergeCell ref="R119:R122"/>
    <mergeCell ref="Q119:Q122"/>
    <mergeCell ref="Q104:Q107"/>
    <mergeCell ref="O119:O122"/>
    <mergeCell ref="G39:G42"/>
    <mergeCell ref="J24:J27"/>
    <mergeCell ref="E24:E27"/>
    <mergeCell ref="O54:O57"/>
    <mergeCell ref="U114:U117"/>
    <mergeCell ref="T114:T117"/>
    <mergeCell ref="S114:S117"/>
    <mergeCell ref="R79:R82"/>
    <mergeCell ref="R114:R117"/>
    <mergeCell ref="Q114:Q117"/>
    <mergeCell ref="P114:P117"/>
    <mergeCell ref="O114:O117"/>
    <mergeCell ref="T69:T72"/>
    <mergeCell ref="B84:B87"/>
    <mergeCell ref="C49:C52"/>
    <mergeCell ref="G49:G52"/>
    <mergeCell ref="C64:C67"/>
    <mergeCell ref="U109:U112"/>
    <mergeCell ref="C34:C37"/>
    <mergeCell ref="V109:V112"/>
    <mergeCell ref="R74:R77"/>
    <mergeCell ref="T49:T52"/>
    <mergeCell ref="M34:M37"/>
    <mergeCell ref="U39:U42"/>
    <mergeCell ref="T104:T107"/>
    <mergeCell ref="C69:C72"/>
    <mergeCell ref="D69:D72"/>
    <mergeCell ref="E69:E72"/>
    <mergeCell ref="F69:F72"/>
    <mergeCell ref="E74:E77"/>
    <mergeCell ref="F74:F77"/>
    <mergeCell ref="G74:G77"/>
    <mergeCell ref="G89:G92"/>
    <mergeCell ref="F89:F92"/>
    <mergeCell ref="E89:E92"/>
    <mergeCell ref="D49:D52"/>
    <mergeCell ref="E109:E112"/>
    <mergeCell ref="D84:D87"/>
    <mergeCell ref="M74:M77"/>
    <mergeCell ref="N74:N77"/>
    <mergeCell ref="S74:S77"/>
    <mergeCell ref="T89:T92"/>
    <mergeCell ref="M89:M92"/>
    <mergeCell ref="M39:M42"/>
    <mergeCell ref="M49:M52"/>
    <mergeCell ref="V34:V37"/>
    <mergeCell ref="E54:E57"/>
    <mergeCell ref="G59:G62"/>
    <mergeCell ref="K59:K62"/>
    <mergeCell ref="D59:D62"/>
    <mergeCell ref="D34:D37"/>
    <mergeCell ref="V69:V72"/>
    <mergeCell ref="W34:W37"/>
    <mergeCell ref="V24:V27"/>
    <mergeCell ref="T14:T17"/>
    <mergeCell ref="T19:T22"/>
    <mergeCell ref="P19:P22"/>
    <mergeCell ref="B19:B22"/>
    <mergeCell ref="E29:E32"/>
    <mergeCell ref="W44:W47"/>
    <mergeCell ref="V64:V67"/>
    <mergeCell ref="N64:N67"/>
    <mergeCell ref="M64:M67"/>
    <mergeCell ref="V104:V107"/>
    <mergeCell ref="Q99:Q102"/>
    <mergeCell ref="R99:R102"/>
    <mergeCell ref="S99:S102"/>
    <mergeCell ref="V74:V77"/>
    <mergeCell ref="W74:W77"/>
    <mergeCell ref="O89:O92"/>
    <mergeCell ref="P89:P92"/>
    <mergeCell ref="N94:N97"/>
    <mergeCell ref="M94:M97"/>
    <mergeCell ref="U94:U97"/>
    <mergeCell ref="T94:T97"/>
    <mergeCell ref="S94:S97"/>
    <mergeCell ref="R94:R97"/>
    <mergeCell ref="Q94:Q97"/>
    <mergeCell ref="P94:P97"/>
    <mergeCell ref="O94:O97"/>
    <mergeCell ref="W99:W102"/>
    <mergeCell ref="M84:M87"/>
    <mergeCell ref="N99:N102"/>
    <mergeCell ref="M19:M22"/>
    <mergeCell ref="L19:L22"/>
    <mergeCell ref="K19:K22"/>
    <mergeCell ref="J19:J22"/>
    <mergeCell ref="O19:O22"/>
    <mergeCell ref="N19:N22"/>
    <mergeCell ref="L14:L17"/>
    <mergeCell ref="K14:K17"/>
    <mergeCell ref="W19:W22"/>
    <mergeCell ref="V19:V22"/>
    <mergeCell ref="U19:U22"/>
    <mergeCell ref="C14:C17"/>
    <mergeCell ref="B14:B17"/>
    <mergeCell ref="P14:P17"/>
    <mergeCell ref="P34:P37"/>
    <mergeCell ref="Q44:Q47"/>
    <mergeCell ref="M14:M17"/>
    <mergeCell ref="P24:P27"/>
    <mergeCell ref="O24:O27"/>
    <mergeCell ref="N24:N27"/>
    <mergeCell ref="M24:M27"/>
    <mergeCell ref="U24:U27"/>
    <mergeCell ref="T24:T27"/>
    <mergeCell ref="S24:S27"/>
    <mergeCell ref="R14:R17"/>
    <mergeCell ref="Q14:Q17"/>
    <mergeCell ref="U14:U17"/>
    <mergeCell ref="T39:T42"/>
    <mergeCell ref="J34:J37"/>
    <mergeCell ref="U139:U142"/>
    <mergeCell ref="W124:W127"/>
    <mergeCell ref="A19:A22"/>
    <mergeCell ref="J14:J17"/>
    <mergeCell ref="D14:D17"/>
    <mergeCell ref="W14:W17"/>
    <mergeCell ref="C19:C22"/>
    <mergeCell ref="I19:I22"/>
    <mergeCell ref="W134:W137"/>
    <mergeCell ref="V134:V137"/>
    <mergeCell ref="U134:U137"/>
    <mergeCell ref="T134:T137"/>
    <mergeCell ref="S134:S137"/>
    <mergeCell ref="R134:R137"/>
    <mergeCell ref="Q134:Q137"/>
    <mergeCell ref="P134:P137"/>
    <mergeCell ref="O134:O137"/>
    <mergeCell ref="F39:F42"/>
    <mergeCell ref="L39:L42"/>
    <mergeCell ref="J54:J57"/>
    <mergeCell ref="L54:L57"/>
    <mergeCell ref="L49:L52"/>
    <mergeCell ref="K49:K52"/>
    <mergeCell ref="J49:J52"/>
    <mergeCell ref="A44:A47"/>
    <mergeCell ref="I44:I47"/>
    <mergeCell ref="H44:H47"/>
    <mergeCell ref="G44:G47"/>
    <mergeCell ref="Q29:Q32"/>
    <mergeCell ref="E39:E42"/>
    <mergeCell ref="B34:B37"/>
    <mergeCell ref="A34:A37"/>
    <mergeCell ref="C24:C27"/>
    <mergeCell ref="Q19:Q22"/>
    <mergeCell ref="T139:T142"/>
    <mergeCell ref="S139:S142"/>
    <mergeCell ref="Q139:Q142"/>
    <mergeCell ref="P139:P142"/>
    <mergeCell ref="O139:O142"/>
    <mergeCell ref="N139:N142"/>
    <mergeCell ref="V14:V17"/>
    <mergeCell ref="O14:O17"/>
    <mergeCell ref="N14:N17"/>
    <mergeCell ref="W24:W27"/>
    <mergeCell ref="U29:U32"/>
    <mergeCell ref="T29:T32"/>
    <mergeCell ref="S29:S32"/>
    <mergeCell ref="N34:N37"/>
    <mergeCell ref="P44:P47"/>
    <mergeCell ref="R39:R42"/>
    <mergeCell ref="Q39:Q42"/>
    <mergeCell ref="P39:P42"/>
    <mergeCell ref="N49:N52"/>
    <mergeCell ref="N54:N57"/>
    <mergeCell ref="O49:O52"/>
    <mergeCell ref="W89:W92"/>
    <mergeCell ref="V89:V92"/>
    <mergeCell ref="O74:O77"/>
    <mergeCell ref="P74:P77"/>
    <mergeCell ref="Q74:Q77"/>
    <mergeCell ref="V54:V57"/>
    <mergeCell ref="U54:U57"/>
    <mergeCell ref="W39:W42"/>
    <mergeCell ref="V39:V42"/>
    <mergeCell ref="I49:I52"/>
    <mergeCell ref="H49:H52"/>
    <mergeCell ref="I39:I42"/>
    <mergeCell ref="G19:G22"/>
    <mergeCell ref="B1:C1"/>
    <mergeCell ref="I14:I17"/>
    <mergeCell ref="H14:H17"/>
    <mergeCell ref="G14:G17"/>
    <mergeCell ref="F14:F17"/>
    <mergeCell ref="E14:E17"/>
    <mergeCell ref="F59:F62"/>
    <mergeCell ref="E59:E62"/>
    <mergeCell ref="L59:L62"/>
    <mergeCell ref="K1:L1"/>
    <mergeCell ref="S49:S52"/>
    <mergeCell ref="R49:R52"/>
    <mergeCell ref="Q49:Q52"/>
    <mergeCell ref="P49:P52"/>
    <mergeCell ref="R34:R37"/>
    <mergeCell ref="S39:S42"/>
    <mergeCell ref="S54:S57"/>
    <mergeCell ref="R54:R57"/>
    <mergeCell ref="O29:O32"/>
    <mergeCell ref="N29:N32"/>
    <mergeCell ref="O34:O37"/>
    <mergeCell ref="R24:R27"/>
    <mergeCell ref="Q24:Q27"/>
    <mergeCell ref="G24:G27"/>
    <mergeCell ref="F24:F27"/>
    <mergeCell ref="R29:R32"/>
    <mergeCell ref="S19:S22"/>
    <mergeCell ref="R19:R22"/>
    <mergeCell ref="E44:E47"/>
    <mergeCell ref="D44:D47"/>
    <mergeCell ref="C44:C47"/>
    <mergeCell ref="D29:D32"/>
    <mergeCell ref="H9:H12"/>
    <mergeCell ref="A2:Y2"/>
    <mergeCell ref="A5:J5"/>
    <mergeCell ref="K5:Y5"/>
    <mergeCell ref="E19:E22"/>
    <mergeCell ref="D19:D22"/>
    <mergeCell ref="B24:B27"/>
    <mergeCell ref="I24:I27"/>
    <mergeCell ref="F44:F47"/>
    <mergeCell ref="B49:B52"/>
    <mergeCell ref="A39:A42"/>
    <mergeCell ref="U34:U37"/>
    <mergeCell ref="T34:T37"/>
    <mergeCell ref="S34:S37"/>
    <mergeCell ref="Q34:Q37"/>
    <mergeCell ref="M29:M32"/>
    <mergeCell ref="L29:L32"/>
    <mergeCell ref="K29:K32"/>
    <mergeCell ref="J29:J32"/>
    <mergeCell ref="L24:L27"/>
    <mergeCell ref="K24:K27"/>
    <mergeCell ref="L34:L37"/>
    <mergeCell ref="K34:K37"/>
    <mergeCell ref="P29:P32"/>
    <mergeCell ref="F19:F22"/>
    <mergeCell ref="C29:C32"/>
    <mergeCell ref="B29:B32"/>
    <mergeCell ref="H19:H22"/>
    <mergeCell ref="Q54:Q57"/>
    <mergeCell ref="K54:K57"/>
    <mergeCell ref="N59:N62"/>
    <mergeCell ref="T54:T57"/>
    <mergeCell ref="P54:P57"/>
    <mergeCell ref="C54:C57"/>
    <mergeCell ref="B54:B57"/>
    <mergeCell ref="I54:I57"/>
    <mergeCell ref="A49:A52"/>
    <mergeCell ref="I59:I62"/>
    <mergeCell ref="H59:H62"/>
    <mergeCell ref="A29:A32"/>
    <mergeCell ref="I29:I32"/>
    <mergeCell ref="H29:H32"/>
    <mergeCell ref="G29:G32"/>
    <mergeCell ref="F29:F32"/>
    <mergeCell ref="O39:O42"/>
    <mergeCell ref="N39:N42"/>
    <mergeCell ref="I34:I37"/>
    <mergeCell ref="H34:H37"/>
    <mergeCell ref="G34:G37"/>
    <mergeCell ref="M44:M47"/>
    <mergeCell ref="L44:L47"/>
    <mergeCell ref="K44:K47"/>
    <mergeCell ref="J44:J47"/>
    <mergeCell ref="O44:O47"/>
    <mergeCell ref="N44:N47"/>
    <mergeCell ref="H39:H42"/>
    <mergeCell ref="B39:B42"/>
    <mergeCell ref="J39:J42"/>
    <mergeCell ref="B44:B47"/>
    <mergeCell ref="K39:K42"/>
    <mergeCell ref="K84:K87"/>
    <mergeCell ref="J84:J87"/>
    <mergeCell ref="I84:I87"/>
    <mergeCell ref="S64:S67"/>
    <mergeCell ref="R64:R67"/>
    <mergeCell ref="Q64:Q67"/>
    <mergeCell ref="P64:P67"/>
    <mergeCell ref="O64:O67"/>
    <mergeCell ref="W64:W67"/>
    <mergeCell ref="H64:H67"/>
    <mergeCell ref="A69:A72"/>
    <mergeCell ref="B69:B72"/>
    <mergeCell ref="E64:E67"/>
    <mergeCell ref="A54:A57"/>
    <mergeCell ref="W59:W62"/>
    <mergeCell ref="V59:V62"/>
    <mergeCell ref="U59:U62"/>
    <mergeCell ref="T59:T62"/>
    <mergeCell ref="S59:S62"/>
    <mergeCell ref="R59:R62"/>
    <mergeCell ref="Q59:Q62"/>
    <mergeCell ref="P59:P62"/>
    <mergeCell ref="O59:O62"/>
    <mergeCell ref="M59:M62"/>
    <mergeCell ref="H54:H57"/>
    <mergeCell ref="G54:G57"/>
    <mergeCell ref="F54:F57"/>
    <mergeCell ref="C59:C62"/>
    <mergeCell ref="B59:B62"/>
    <mergeCell ref="A59:A62"/>
    <mergeCell ref="J59:J62"/>
    <mergeCell ref="W54:W57"/>
    <mergeCell ref="F99:F102"/>
    <mergeCell ref="G99:G102"/>
    <mergeCell ref="A124:A127"/>
    <mergeCell ref="A84:A87"/>
    <mergeCell ref="W84:W87"/>
    <mergeCell ref="V84:V87"/>
    <mergeCell ref="U84:U87"/>
    <mergeCell ref="T84:T87"/>
    <mergeCell ref="S84:S87"/>
    <mergeCell ref="R84:R87"/>
    <mergeCell ref="Q84:Q87"/>
    <mergeCell ref="P84:P87"/>
    <mergeCell ref="O84:O87"/>
    <mergeCell ref="N84:N87"/>
    <mergeCell ref="B89:B92"/>
    <mergeCell ref="J94:J97"/>
    <mergeCell ref="I94:I97"/>
    <mergeCell ref="T119:T122"/>
    <mergeCell ref="W119:W122"/>
    <mergeCell ref="V119:V122"/>
    <mergeCell ref="U119:U122"/>
    <mergeCell ref="C84:C87"/>
    <mergeCell ref="C114:C117"/>
    <mergeCell ref="J114:J117"/>
    <mergeCell ref="I114:I117"/>
    <mergeCell ref="H114:H117"/>
    <mergeCell ref="L124:L127"/>
    <mergeCell ref="K124:K127"/>
    <mergeCell ref="A109:A112"/>
    <mergeCell ref="I109:I112"/>
    <mergeCell ref="J109:J112"/>
    <mergeCell ref="L84:L87"/>
    <mergeCell ref="F129:F132"/>
    <mergeCell ref="L104:L107"/>
    <mergeCell ref="M104:M107"/>
    <mergeCell ref="N104:N107"/>
    <mergeCell ref="M114:M117"/>
    <mergeCell ref="N124:N127"/>
    <mergeCell ref="L129:L132"/>
    <mergeCell ref="R129:R132"/>
    <mergeCell ref="I119:I122"/>
    <mergeCell ref="G119:G122"/>
    <mergeCell ref="F119:F122"/>
    <mergeCell ref="R144:R147"/>
    <mergeCell ref="L144:L147"/>
    <mergeCell ref="K144:K147"/>
    <mergeCell ref="N114:N117"/>
    <mergeCell ref="H124:H127"/>
    <mergeCell ref="M129:M132"/>
    <mergeCell ref="P124:P127"/>
    <mergeCell ref="O124:O127"/>
    <mergeCell ref="M139:M142"/>
    <mergeCell ref="M124:M127"/>
    <mergeCell ref="F104:F107"/>
    <mergeCell ref="G104:G107"/>
    <mergeCell ref="H104:H107"/>
    <mergeCell ref="L109:L112"/>
    <mergeCell ref="I139:I142"/>
    <mergeCell ref="Q129:Q132"/>
    <mergeCell ref="N119:N122"/>
    <mergeCell ref="M119:M122"/>
    <mergeCell ref="M134:M137"/>
    <mergeCell ref="L134:L137"/>
    <mergeCell ref="K134:K137"/>
    <mergeCell ref="B119:B122"/>
    <mergeCell ref="L119:L122"/>
    <mergeCell ref="K119:K122"/>
    <mergeCell ref="J119:J122"/>
    <mergeCell ref="B109:B112"/>
    <mergeCell ref="C109:C112"/>
    <mergeCell ref="C124:C127"/>
    <mergeCell ref="B124:B127"/>
    <mergeCell ref="D119:D122"/>
    <mergeCell ref="D124:D127"/>
    <mergeCell ref="I124:I127"/>
    <mergeCell ref="A114:A117"/>
    <mergeCell ref="G114:G117"/>
    <mergeCell ref="F114:F117"/>
    <mergeCell ref="E114:E117"/>
    <mergeCell ref="D114:D117"/>
    <mergeCell ref="E124:E127"/>
    <mergeCell ref="L114:L117"/>
    <mergeCell ref="K114:K117"/>
    <mergeCell ref="F124:F127"/>
    <mergeCell ref="H109:H112"/>
    <mergeCell ref="F109:F112"/>
    <mergeCell ref="G109:G112"/>
    <mergeCell ref="E119:E122"/>
    <mergeCell ref="D109:D112"/>
    <mergeCell ref="B114:B117"/>
    <mergeCell ref="W199:W202"/>
    <mergeCell ref="R204:R207"/>
    <mergeCell ref="Q204:Q207"/>
    <mergeCell ref="P204:P207"/>
    <mergeCell ref="O204:O207"/>
    <mergeCell ref="N204:N207"/>
    <mergeCell ref="W169:W172"/>
    <mergeCell ref="S154:S157"/>
    <mergeCell ref="R154:R157"/>
    <mergeCell ref="Q154:Q157"/>
    <mergeCell ref="P154:P157"/>
    <mergeCell ref="O154:O157"/>
    <mergeCell ref="N154:N157"/>
    <mergeCell ref="M154:M157"/>
    <mergeCell ref="L154:L157"/>
    <mergeCell ref="K154:K157"/>
    <mergeCell ref="J154:J157"/>
    <mergeCell ref="N184:N187"/>
    <mergeCell ref="R174:R177"/>
    <mergeCell ref="Q174:Q177"/>
    <mergeCell ref="P174:P177"/>
    <mergeCell ref="O174:O177"/>
    <mergeCell ref="M204:M207"/>
    <mergeCell ref="O199:O202"/>
    <mergeCell ref="U184:U187"/>
    <mergeCell ref="J164:J167"/>
    <mergeCell ref="M219:M222"/>
    <mergeCell ref="L219:L222"/>
    <mergeCell ref="W164:W167"/>
    <mergeCell ref="S164:S167"/>
    <mergeCell ref="R164:R167"/>
    <mergeCell ref="U194:U197"/>
    <mergeCell ref="T194:T197"/>
    <mergeCell ref="S194:S197"/>
    <mergeCell ref="R194:R197"/>
    <mergeCell ref="F209:F212"/>
    <mergeCell ref="I209:I212"/>
    <mergeCell ref="I189:I192"/>
    <mergeCell ref="H189:H192"/>
    <mergeCell ref="G189:G192"/>
    <mergeCell ref="M189:M192"/>
    <mergeCell ref="L189:L192"/>
    <mergeCell ref="K189:K192"/>
    <mergeCell ref="H219:H222"/>
    <mergeCell ref="G219:G222"/>
    <mergeCell ref="P169:P172"/>
    <mergeCell ref="O169:O172"/>
    <mergeCell ref="V174:V177"/>
    <mergeCell ref="V164:V167"/>
    <mergeCell ref="V189:V192"/>
    <mergeCell ref="U189:U192"/>
    <mergeCell ref="T189:T192"/>
    <mergeCell ref="Q164:Q167"/>
    <mergeCell ref="N219:N222"/>
    <mergeCell ref="S169:S172"/>
    <mergeCell ref="J209:J212"/>
    <mergeCell ref="L204:L207"/>
    <mergeCell ref="K204:K207"/>
    <mergeCell ref="T184:T187"/>
    <mergeCell ref="O224:O227"/>
    <mergeCell ref="N224:N227"/>
    <mergeCell ref="S184:S187"/>
    <mergeCell ref="V214:V217"/>
    <mergeCell ref="U214:U217"/>
    <mergeCell ref="T214:T217"/>
    <mergeCell ref="S214:S217"/>
    <mergeCell ref="V169:V172"/>
    <mergeCell ref="U169:U172"/>
    <mergeCell ref="T169:T172"/>
    <mergeCell ref="V179:V182"/>
    <mergeCell ref="U179:U182"/>
    <mergeCell ref="T179:T182"/>
    <mergeCell ref="S179:S182"/>
    <mergeCell ref="Q209:Q212"/>
    <mergeCell ref="P209:P212"/>
    <mergeCell ref="N174:N177"/>
    <mergeCell ref="T209:T212"/>
    <mergeCell ref="S209:S212"/>
    <mergeCell ref="P199:P202"/>
    <mergeCell ref="Q199:Q202"/>
    <mergeCell ref="R209:R212"/>
    <mergeCell ref="I219:I222"/>
    <mergeCell ref="W184:W187"/>
    <mergeCell ref="V184:V187"/>
    <mergeCell ref="R179:R182"/>
    <mergeCell ref="V199:V202"/>
    <mergeCell ref="W209:W212"/>
    <mergeCell ref="V209:V212"/>
    <mergeCell ref="U209:U212"/>
    <mergeCell ref="K219:K222"/>
    <mergeCell ref="J219:J222"/>
    <mergeCell ref="W214:W217"/>
    <mergeCell ref="R214:R217"/>
    <mergeCell ref="W194:W197"/>
    <mergeCell ref="V194:V197"/>
    <mergeCell ref="V224:V227"/>
    <mergeCell ref="U224:U227"/>
    <mergeCell ref="T224:T227"/>
    <mergeCell ref="S224:S227"/>
    <mergeCell ref="R224:R227"/>
    <mergeCell ref="Q224:Q227"/>
    <mergeCell ref="P224:P227"/>
    <mergeCell ref="Q194:Q197"/>
    <mergeCell ref="P194:P197"/>
    <mergeCell ref="N189:N192"/>
    <mergeCell ref="W179:W182"/>
    <mergeCell ref="L209:L212"/>
    <mergeCell ref="J194:J197"/>
    <mergeCell ref="J189:J192"/>
    <mergeCell ref="M194:M197"/>
    <mergeCell ref="I204:I207"/>
    <mergeCell ref="M224:M227"/>
    <mergeCell ref="L224:L227"/>
    <mergeCell ref="C224:C227"/>
    <mergeCell ref="F219:F222"/>
    <mergeCell ref="A224:A227"/>
    <mergeCell ref="G224:G227"/>
    <mergeCell ref="F224:F227"/>
    <mergeCell ref="E224:E227"/>
    <mergeCell ref="D224:D227"/>
    <mergeCell ref="B224:B227"/>
    <mergeCell ref="W219:W222"/>
    <mergeCell ref="V219:V222"/>
    <mergeCell ref="U219:U222"/>
    <mergeCell ref="T219:T222"/>
    <mergeCell ref="S219:S222"/>
    <mergeCell ref="R219:R222"/>
    <mergeCell ref="Q219:Q222"/>
    <mergeCell ref="P219:P222"/>
    <mergeCell ref="R199:R202"/>
    <mergeCell ref="S199:S202"/>
    <mergeCell ref="T199:T202"/>
    <mergeCell ref="U199:U202"/>
    <mergeCell ref="E209:E212"/>
    <mergeCell ref="E219:E222"/>
    <mergeCell ref="D219:D222"/>
    <mergeCell ref="C219:C222"/>
    <mergeCell ref="H209:H212"/>
    <mergeCell ref="E204:E207"/>
    <mergeCell ref="D204:D207"/>
    <mergeCell ref="C204:C207"/>
    <mergeCell ref="H204:H207"/>
    <mergeCell ref="A214:A217"/>
    <mergeCell ref="B214:B217"/>
    <mergeCell ref="I214:I217"/>
    <mergeCell ref="W234:W237"/>
    <mergeCell ref="V234:V237"/>
    <mergeCell ref="U234:U237"/>
    <mergeCell ref="T234:T237"/>
    <mergeCell ref="S234:S237"/>
    <mergeCell ref="R234:R237"/>
    <mergeCell ref="Q234:Q237"/>
    <mergeCell ref="P234:P237"/>
    <mergeCell ref="O234:O237"/>
    <mergeCell ref="N234:N237"/>
    <mergeCell ref="M234:M237"/>
    <mergeCell ref="L234:L237"/>
    <mergeCell ref="K234:K237"/>
    <mergeCell ref="J234:J237"/>
    <mergeCell ref="I234:I237"/>
    <mergeCell ref="I224:I227"/>
    <mergeCell ref="H224:H227"/>
    <mergeCell ref="W224:W227"/>
    <mergeCell ref="L69:L72"/>
    <mergeCell ref="H74:H77"/>
    <mergeCell ref="I74:I77"/>
    <mergeCell ref="H69:H72"/>
    <mergeCell ref="J134:J137"/>
    <mergeCell ref="I134:I137"/>
    <mergeCell ref="H134:H137"/>
    <mergeCell ref="H214:H217"/>
    <mergeCell ref="G214:G217"/>
    <mergeCell ref="F214:F217"/>
    <mergeCell ref="E214:E217"/>
    <mergeCell ref="D214:D217"/>
    <mergeCell ref="C214:C217"/>
    <mergeCell ref="Q214:Q217"/>
    <mergeCell ref="P214:P217"/>
    <mergeCell ref="O214:O217"/>
    <mergeCell ref="N214:N217"/>
    <mergeCell ref="M214:M217"/>
    <mergeCell ref="L214:L217"/>
    <mergeCell ref="K214:K217"/>
    <mergeCell ref="J214:J217"/>
    <mergeCell ref="G204:G207"/>
    <mergeCell ref="F204:F207"/>
    <mergeCell ref="J204:J207"/>
    <mergeCell ref="M209:M212"/>
    <mergeCell ref="K209:K212"/>
    <mergeCell ref="C119:C122"/>
    <mergeCell ref="P129:P132"/>
    <mergeCell ref="J104:J107"/>
    <mergeCell ref="K104:K107"/>
    <mergeCell ref="J139:J142"/>
    <mergeCell ref="G129:G132"/>
    <mergeCell ref="F94:F97"/>
    <mergeCell ref="E94:E97"/>
    <mergeCell ref="D94:D97"/>
    <mergeCell ref="D74:D77"/>
    <mergeCell ref="K109:K112"/>
    <mergeCell ref="G124:G127"/>
    <mergeCell ref="E99:E102"/>
    <mergeCell ref="K224:K227"/>
    <mergeCell ref="J224:J227"/>
    <mergeCell ref="K64:K67"/>
    <mergeCell ref="J64:J67"/>
    <mergeCell ref="T64:T67"/>
    <mergeCell ref="U69:U72"/>
    <mergeCell ref="U64:U67"/>
    <mergeCell ref="K94:K97"/>
    <mergeCell ref="H84:H87"/>
    <mergeCell ref="I104:I107"/>
    <mergeCell ref="S89:S92"/>
    <mergeCell ref="R89:R92"/>
    <mergeCell ref="Q89:Q92"/>
    <mergeCell ref="J74:J77"/>
    <mergeCell ref="K74:K77"/>
    <mergeCell ref="L74:L77"/>
    <mergeCell ref="P99:P102"/>
    <mergeCell ref="P104:P107"/>
    <mergeCell ref="R104:R107"/>
    <mergeCell ref="S104:S107"/>
    <mergeCell ref="O79:O82"/>
    <mergeCell ref="P79:P82"/>
    <mergeCell ref="O99:O102"/>
    <mergeCell ref="T99:T102"/>
    <mergeCell ref="U99:U102"/>
    <mergeCell ref="C89:C92"/>
    <mergeCell ref="N89:N92"/>
    <mergeCell ref="C94:C97"/>
    <mergeCell ref="B94:B97"/>
    <mergeCell ref="A94:A97"/>
    <mergeCell ref="A89:A92"/>
    <mergeCell ref="M99:M102"/>
    <mergeCell ref="E129:E132"/>
    <mergeCell ref="D129:D132"/>
    <mergeCell ref="D134:D137"/>
    <mergeCell ref="D104:D107"/>
    <mergeCell ref="E104:E107"/>
    <mergeCell ref="I69:I72"/>
    <mergeCell ref="K129:K132"/>
    <mergeCell ref="J129:J132"/>
    <mergeCell ref="I129:I132"/>
    <mergeCell ref="H129:H132"/>
    <mergeCell ref="G84:G87"/>
    <mergeCell ref="F84:F87"/>
    <mergeCell ref="J69:J72"/>
    <mergeCell ref="K69:K72"/>
    <mergeCell ref="H99:H102"/>
    <mergeCell ref="I99:I102"/>
    <mergeCell ref="L94:L97"/>
    <mergeCell ref="G69:G72"/>
    <mergeCell ref="J99:J102"/>
    <mergeCell ref="D89:D92"/>
    <mergeCell ref="J89:J92"/>
    <mergeCell ref="I89:I92"/>
    <mergeCell ref="H89:H92"/>
    <mergeCell ref="H94:H97"/>
    <mergeCell ref="G94:G97"/>
    <mergeCell ref="Q79:Q82"/>
    <mergeCell ref="I164:I167"/>
    <mergeCell ref="T129:T132"/>
    <mergeCell ref="S129:S132"/>
    <mergeCell ref="N109:N112"/>
    <mergeCell ref="U89:U92"/>
    <mergeCell ref="X109:X112"/>
    <mergeCell ref="X104:X107"/>
    <mergeCell ref="U104:U107"/>
    <mergeCell ref="O104:O107"/>
    <mergeCell ref="A64:A67"/>
    <mergeCell ref="I64:I67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J79:J82"/>
    <mergeCell ref="K79:K82"/>
    <mergeCell ref="L79:L82"/>
    <mergeCell ref="M79:M82"/>
    <mergeCell ref="N79:N82"/>
    <mergeCell ref="B74:B77"/>
    <mergeCell ref="C74:C77"/>
    <mergeCell ref="A74:A77"/>
    <mergeCell ref="A99:A102"/>
    <mergeCell ref="B99:B102"/>
    <mergeCell ref="A104:A107"/>
    <mergeCell ref="K164:K167"/>
    <mergeCell ref="X114:X117"/>
    <mergeCell ref="X94:X97"/>
    <mergeCell ref="X99:X102"/>
    <mergeCell ref="W104:W107"/>
    <mergeCell ref="V99:V102"/>
    <mergeCell ref="L99:L102"/>
    <mergeCell ref="K6:L6"/>
    <mergeCell ref="X199:X202"/>
    <mergeCell ref="N209:N212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J199:J202"/>
    <mergeCell ref="K199:K202"/>
    <mergeCell ref="L199:L202"/>
    <mergeCell ref="M199:M202"/>
    <mergeCell ref="N199:N202"/>
    <mergeCell ref="C209:C212"/>
    <mergeCell ref="B209:B212"/>
    <mergeCell ref="A209:A212"/>
    <mergeCell ref="G134:G137"/>
    <mergeCell ref="X89:X92"/>
    <mergeCell ref="W94:W97"/>
    <mergeCell ref="V94:V97"/>
    <mergeCell ref="X74:X77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N61"/>
  <sheetViews>
    <sheetView zoomScaleNormal="100" workbookViewId="0">
      <pane ySplit="1" topLeftCell="A44" activePane="bottomLeft" state="frozen"/>
      <selection pane="bottomLeft" activeCell="A56" sqref="A56"/>
    </sheetView>
  </sheetViews>
  <sheetFormatPr defaultRowHeight="14.25" customHeight="1" x14ac:dyDescent="0.25"/>
  <cols>
    <col min="1" max="1" width="10.140625" style="176" customWidth="1"/>
    <col min="2" max="2" width="12.28515625" style="4" customWidth="1"/>
    <col min="3" max="3" width="12.140625" style="1" customWidth="1"/>
    <col min="4" max="4" width="13.28515625" style="16" customWidth="1"/>
    <col min="5" max="5" width="13.42578125" style="13" customWidth="1"/>
    <col min="6" max="6" width="13.5703125" style="11" customWidth="1"/>
    <col min="7" max="7" width="13.42578125" style="11" customWidth="1"/>
    <col min="8" max="8" width="15" style="4" customWidth="1"/>
    <col min="9" max="9" width="17.42578125" style="4" customWidth="1"/>
    <col min="10" max="10" width="11.140625" style="11" customWidth="1"/>
    <col min="11" max="12" width="14.7109375" style="11" customWidth="1"/>
    <col min="13" max="13" width="14.7109375" style="90" customWidth="1"/>
    <col min="14" max="14" width="14.7109375" style="4" customWidth="1"/>
  </cols>
  <sheetData>
    <row r="1" spans="1:14" s="2" customFormat="1" ht="54.75" customHeight="1" thickBot="1" x14ac:dyDescent="0.3">
      <c r="A1" s="177" t="s">
        <v>0</v>
      </c>
      <c r="B1" s="86" t="s">
        <v>106</v>
      </c>
      <c r="C1" s="86" t="s">
        <v>107</v>
      </c>
      <c r="D1" s="87" t="s">
        <v>24</v>
      </c>
      <c r="E1" s="88" t="s">
        <v>24</v>
      </c>
      <c r="F1" s="89" t="s">
        <v>106</v>
      </c>
      <c r="G1" s="89" t="s">
        <v>107</v>
      </c>
      <c r="H1" s="89" t="s">
        <v>131</v>
      </c>
      <c r="I1" s="89" t="s">
        <v>127</v>
      </c>
      <c r="J1" s="89" t="s">
        <v>128</v>
      </c>
      <c r="K1" s="89" t="s">
        <v>129</v>
      </c>
      <c r="L1" s="89" t="s">
        <v>130</v>
      </c>
      <c r="M1" s="178" t="s">
        <v>73</v>
      </c>
      <c r="N1" s="89" t="s">
        <v>132</v>
      </c>
    </row>
    <row r="2" spans="1:14" s="2" customFormat="1" ht="15" customHeight="1" x14ac:dyDescent="0.25">
      <c r="A2" s="175">
        <f>'GR NOTES'!A9</f>
        <v>1</v>
      </c>
      <c r="B2" s="160" t="str">
        <f>'GR NOTES'!E9</f>
        <v>TYPE A</v>
      </c>
      <c r="C2" s="160" t="str">
        <f>'GR NOTES'!F9</f>
        <v>TYPE A</v>
      </c>
      <c r="D2" s="161">
        <f>'GR NOTES'!G9</f>
        <v>387.5</v>
      </c>
      <c r="E2" s="163">
        <f>'GR NOTES'!M9</f>
        <v>0</v>
      </c>
      <c r="F2" s="159">
        <f>'GR NOTES'!N9</f>
        <v>0</v>
      </c>
      <c r="G2" s="159">
        <f>'GR NOTES'!O9</f>
        <v>0</v>
      </c>
      <c r="H2" s="159"/>
      <c r="I2" s="168"/>
      <c r="J2" s="169"/>
      <c r="K2" s="169"/>
      <c r="L2" s="169"/>
      <c r="M2" s="170"/>
      <c r="N2" s="168"/>
    </row>
    <row r="3" spans="1:14" s="2" customFormat="1" ht="15" customHeight="1" x14ac:dyDescent="0.25">
      <c r="A3" s="175">
        <f>'GR NOTES'!A14</f>
        <v>2</v>
      </c>
      <c r="B3" s="160" t="str">
        <f>'GR NOTES'!E14</f>
        <v>TYPE A</v>
      </c>
      <c r="C3" s="160" t="str">
        <f>'GR NOTES'!F14</f>
        <v>TYPE A</v>
      </c>
      <c r="D3" s="161">
        <f>'GR NOTES'!G14</f>
        <v>525</v>
      </c>
      <c r="E3" s="163">
        <f>'GR NOTES'!M14</f>
        <v>0</v>
      </c>
      <c r="F3" s="159">
        <f>'GR NOTES'!N14</f>
        <v>0</v>
      </c>
      <c r="G3" s="159">
        <f>'GR NOTES'!O14</f>
        <v>0</v>
      </c>
      <c r="H3" s="159"/>
      <c r="I3" s="168"/>
      <c r="J3" s="169"/>
      <c r="K3" s="169"/>
      <c r="L3" s="169"/>
      <c r="M3" s="170"/>
      <c r="N3" s="168"/>
    </row>
    <row r="4" spans="1:14" s="2" customFormat="1" ht="15" customHeight="1" x14ac:dyDescent="0.25">
      <c r="A4" s="175">
        <f>'GR NOTES'!A19</f>
        <v>3</v>
      </c>
      <c r="B4" s="160" t="str">
        <f>'GR NOTES'!E19</f>
        <v>TYPE A</v>
      </c>
      <c r="C4" s="160" t="str">
        <f>'GR NOTES'!F19</f>
        <v>TYPE A</v>
      </c>
      <c r="D4" s="161">
        <f>'GR NOTES'!G19</f>
        <v>12.5</v>
      </c>
      <c r="E4" s="163">
        <f>'GR NOTES'!M19</f>
        <v>0</v>
      </c>
      <c r="F4" s="159">
        <f>'GR NOTES'!N19</f>
        <v>0</v>
      </c>
      <c r="G4" s="159">
        <f>'GR NOTES'!O19</f>
        <v>0</v>
      </c>
      <c r="H4" s="159"/>
      <c r="I4" s="168"/>
      <c r="J4" s="169"/>
      <c r="K4" s="169"/>
      <c r="L4" s="169"/>
      <c r="M4" s="170"/>
      <c r="N4" s="168"/>
    </row>
    <row r="5" spans="1:14" s="2" customFormat="1" ht="15" customHeight="1" x14ac:dyDescent="0.25">
      <c r="A5" s="175">
        <f>'GR NOTES'!A24</f>
        <v>4</v>
      </c>
      <c r="B5" s="160" t="str">
        <f>'GR NOTES'!E24</f>
        <v>TYPE A</v>
      </c>
      <c r="C5" s="160" t="str">
        <f>'GR NOTES'!F24</f>
        <v>TYPE A</v>
      </c>
      <c r="D5" s="161">
        <f>'GR NOTES'!G24</f>
        <v>100</v>
      </c>
      <c r="E5" s="163">
        <f>'GR NOTES'!M24</f>
        <v>0</v>
      </c>
      <c r="F5" s="159">
        <f>'GR NOTES'!N24</f>
        <v>0</v>
      </c>
      <c r="G5" s="159">
        <f>'GR NOTES'!O24</f>
        <v>0</v>
      </c>
      <c r="H5" s="159"/>
      <c r="I5" s="168"/>
      <c r="J5" s="169"/>
      <c r="K5" s="169"/>
      <c r="L5" s="169"/>
      <c r="M5" s="170"/>
      <c r="N5" s="168"/>
    </row>
    <row r="6" spans="1:14" s="2" customFormat="1" ht="15" customHeight="1" x14ac:dyDescent="0.25">
      <c r="A6" s="180">
        <f>'GR NOTES'!A29</f>
        <v>5</v>
      </c>
      <c r="B6" s="160"/>
      <c r="C6" s="160"/>
      <c r="D6" s="161"/>
      <c r="E6" s="163">
        <f>'GR NOTES'!M29</f>
        <v>0</v>
      </c>
      <c r="F6" s="159">
        <f>'GR NOTES'!N29</f>
        <v>0</v>
      </c>
      <c r="G6" s="159">
        <f>'GR NOTES'!O29</f>
        <v>0</v>
      </c>
      <c r="H6" s="159"/>
      <c r="I6" s="168"/>
      <c r="J6" s="169"/>
      <c r="K6" s="169"/>
      <c r="L6" s="169"/>
      <c r="M6" s="170"/>
      <c r="N6" s="168"/>
    </row>
    <row r="7" spans="1:14" s="2" customFormat="1" ht="15" customHeight="1" x14ac:dyDescent="0.25">
      <c r="A7" s="180">
        <f>'GR NOTES'!A34</f>
        <v>6</v>
      </c>
      <c r="B7" s="160"/>
      <c r="C7" s="160"/>
      <c r="D7" s="161"/>
      <c r="E7" s="163">
        <f>'GR NOTES'!M34</f>
        <v>0</v>
      </c>
      <c r="F7" s="159">
        <f>'GR NOTES'!N34</f>
        <v>0</v>
      </c>
      <c r="G7" s="159">
        <f>'GR NOTES'!O34</f>
        <v>0</v>
      </c>
      <c r="H7" s="159"/>
      <c r="I7" s="159"/>
      <c r="J7" s="162"/>
      <c r="K7" s="162"/>
      <c r="L7" s="162"/>
      <c r="M7" s="171"/>
      <c r="N7" s="159"/>
    </row>
    <row r="8" spans="1:14" s="2" customFormat="1" ht="15" customHeight="1" x14ac:dyDescent="0.25">
      <c r="A8" s="180">
        <f>'GR NOTES'!A39</f>
        <v>7</v>
      </c>
      <c r="B8" s="160"/>
      <c r="C8" s="160"/>
      <c r="D8" s="161"/>
      <c r="E8" s="163">
        <f>'GR NOTES'!M39</f>
        <v>0</v>
      </c>
      <c r="F8" s="159">
        <f>'GR NOTES'!N39</f>
        <v>0</v>
      </c>
      <c r="G8" s="159">
        <f>'GR NOTES'!O39</f>
        <v>0</v>
      </c>
      <c r="H8" s="159"/>
      <c r="I8" s="168"/>
      <c r="J8" s="169"/>
      <c r="K8" s="169"/>
      <c r="L8" s="169"/>
      <c r="M8" s="170"/>
      <c r="N8" s="168"/>
    </row>
    <row r="9" spans="1:14" s="2" customFormat="1" ht="15" customHeight="1" x14ac:dyDescent="0.25">
      <c r="A9" s="180">
        <f>'GR NOTES'!A44</f>
        <v>8</v>
      </c>
      <c r="B9" s="160"/>
      <c r="C9" s="160"/>
      <c r="D9" s="161"/>
      <c r="E9" s="163">
        <f>'GR NOTES'!M44</f>
        <v>0</v>
      </c>
      <c r="F9" s="159">
        <f>'GR NOTES'!N44</f>
        <v>0</v>
      </c>
      <c r="G9" s="159">
        <f>'GR NOTES'!O44</f>
        <v>0</v>
      </c>
      <c r="H9" s="159"/>
      <c r="I9" s="168"/>
      <c r="J9" s="169"/>
      <c r="K9" s="169"/>
      <c r="L9" s="169"/>
      <c r="M9" s="170"/>
      <c r="N9" s="168"/>
    </row>
    <row r="10" spans="1:14" s="2" customFormat="1" ht="15" customHeight="1" x14ac:dyDescent="0.25">
      <c r="A10" s="175">
        <f>'GR NOTES'!A49</f>
        <v>9</v>
      </c>
      <c r="B10" s="160" t="str">
        <f>'GR NOTES'!E49</f>
        <v>TYPE A</v>
      </c>
      <c r="C10" s="160" t="str">
        <f>'GR NOTES'!F49</f>
        <v>TYPE A</v>
      </c>
      <c r="D10" s="161">
        <f>'GR NOTES'!G49</f>
        <v>237.5</v>
      </c>
      <c r="E10" s="163">
        <f>'GR NOTES'!M49</f>
        <v>0</v>
      </c>
      <c r="F10" s="159">
        <f>'GR NOTES'!N49</f>
        <v>0</v>
      </c>
      <c r="G10" s="159">
        <f>'GR NOTES'!O49</f>
        <v>0</v>
      </c>
      <c r="H10" s="159"/>
      <c r="I10" s="168"/>
      <c r="J10" s="169"/>
      <c r="K10" s="169"/>
      <c r="L10" s="169"/>
      <c r="M10" s="170"/>
      <c r="N10" s="168"/>
    </row>
    <row r="11" spans="1:14" s="2" customFormat="1" ht="15" customHeight="1" x14ac:dyDescent="0.25">
      <c r="A11" s="175">
        <f>'GR NOTES'!A54</f>
        <v>10</v>
      </c>
      <c r="B11" s="160" t="str">
        <f>'GR NOTES'!E54</f>
        <v>TYPE A</v>
      </c>
      <c r="C11" s="160" t="str">
        <f>'GR NOTES'!F54</f>
        <v>TYPE A</v>
      </c>
      <c r="D11" s="161">
        <f>'GR NOTES'!G54</f>
        <v>450</v>
      </c>
      <c r="E11" s="163">
        <f>'GR NOTES'!M54</f>
        <v>0</v>
      </c>
      <c r="F11" s="159">
        <f>'GR NOTES'!N54</f>
        <v>0</v>
      </c>
      <c r="G11" s="159">
        <f>'GR NOTES'!O54</f>
        <v>0</v>
      </c>
      <c r="H11" s="159"/>
      <c r="I11" s="168"/>
      <c r="J11" s="169"/>
      <c r="K11" s="169"/>
      <c r="L11" s="169"/>
      <c r="M11" s="170"/>
      <c r="N11" s="168"/>
    </row>
    <row r="12" spans="1:14" s="2" customFormat="1" ht="15" customHeight="1" x14ac:dyDescent="0.25">
      <c r="A12" s="175">
        <f>'GR NOTES'!A59</f>
        <v>11</v>
      </c>
      <c r="B12" s="160" t="str">
        <f>'GR NOTES'!E59</f>
        <v>TYPE A</v>
      </c>
      <c r="C12" s="160" t="str">
        <f>'GR NOTES'!F59</f>
        <v>TYPE A</v>
      </c>
      <c r="D12" s="161">
        <f>'GR NOTES'!G59</f>
        <v>100</v>
      </c>
      <c r="E12" s="163">
        <f>'GR NOTES'!M59</f>
        <v>0</v>
      </c>
      <c r="F12" s="159">
        <f>'GR NOTES'!N59</f>
        <v>0</v>
      </c>
      <c r="G12" s="159">
        <f>'GR NOTES'!O59</f>
        <v>0</v>
      </c>
      <c r="H12" s="159"/>
      <c r="I12" s="168"/>
      <c r="J12" s="169"/>
      <c r="K12" s="169"/>
      <c r="L12" s="169"/>
      <c r="M12" s="170"/>
      <c r="N12" s="168"/>
    </row>
    <row r="13" spans="1:14" s="2" customFormat="1" ht="15" customHeight="1" x14ac:dyDescent="0.25">
      <c r="A13" s="175">
        <f>'GR NOTES'!A64</f>
        <v>12</v>
      </c>
      <c r="B13" s="160" t="str">
        <f>'GR NOTES'!E64</f>
        <v>TYPE A</v>
      </c>
      <c r="C13" s="160" t="str">
        <f>'GR NOTES'!F64</f>
        <v>TYPE A</v>
      </c>
      <c r="D13" s="161">
        <f>'GR NOTES'!G64</f>
        <v>325</v>
      </c>
      <c r="E13" s="163">
        <f>'GR NOTES'!M64</f>
        <v>0</v>
      </c>
      <c r="F13" s="159">
        <f>'GR NOTES'!N64</f>
        <v>0</v>
      </c>
      <c r="G13" s="159">
        <f>'GR NOTES'!O64</f>
        <v>0</v>
      </c>
      <c r="H13" s="159"/>
      <c r="I13" s="168"/>
      <c r="J13" s="169"/>
      <c r="K13" s="169"/>
      <c r="L13" s="169"/>
      <c r="M13" s="170"/>
      <c r="N13" s="168"/>
    </row>
    <row r="14" spans="1:14" s="2" customFormat="1" ht="15" customHeight="1" x14ac:dyDescent="0.25">
      <c r="A14" s="175">
        <f>'GR NOTES'!A69</f>
        <v>13</v>
      </c>
      <c r="B14" s="160" t="str">
        <f>'GR NOTES'!E69</f>
        <v>TYPE A</v>
      </c>
      <c r="C14" s="160" t="str">
        <f>'GR NOTES'!F69</f>
        <v>TYPE A</v>
      </c>
      <c r="D14" s="161">
        <f>'GR NOTES'!G69</f>
        <v>175</v>
      </c>
      <c r="E14" s="163">
        <f>'GR NOTES'!M69</f>
        <v>0</v>
      </c>
      <c r="F14" s="159">
        <f>'GR NOTES'!N69</f>
        <v>0</v>
      </c>
      <c r="G14" s="159">
        <f>'GR NOTES'!O69</f>
        <v>0</v>
      </c>
      <c r="H14" s="159"/>
      <c r="I14" s="165"/>
      <c r="J14" s="173"/>
      <c r="K14" s="173"/>
      <c r="L14" s="173"/>
      <c r="M14" s="174"/>
      <c r="N14" s="172"/>
    </row>
    <row r="15" spans="1:14" s="2" customFormat="1" ht="15" customHeight="1" x14ac:dyDescent="0.25">
      <c r="A15" s="175">
        <f>'GR NOTES'!A74</f>
        <v>14</v>
      </c>
      <c r="B15" s="160" t="str">
        <f>'GR NOTES'!E74</f>
        <v>TYPE A</v>
      </c>
      <c r="C15" s="160" t="str">
        <f>'GR NOTES'!F74</f>
        <v>TYPE A</v>
      </c>
      <c r="D15" s="161">
        <f>'GR NOTES'!G74</f>
        <v>375</v>
      </c>
      <c r="E15" s="163">
        <f>'GR NOTES'!M74</f>
        <v>0</v>
      </c>
      <c r="F15" s="159">
        <f>'GR NOTES'!N74</f>
        <v>0</v>
      </c>
      <c r="G15" s="159">
        <f>'GR NOTES'!O74</f>
        <v>0</v>
      </c>
      <c r="H15" s="159"/>
      <c r="I15" s="159"/>
      <c r="J15" s="169"/>
      <c r="K15" s="169"/>
      <c r="L15" s="169"/>
      <c r="M15" s="170"/>
      <c r="N15" s="168"/>
    </row>
    <row r="16" spans="1:14" s="2" customFormat="1" ht="15" customHeight="1" x14ac:dyDescent="0.25">
      <c r="A16" s="175">
        <f>'GR NOTES'!A79</f>
        <v>15</v>
      </c>
      <c r="B16" s="160" t="str">
        <f>'GR NOTES'!E79</f>
        <v>TYPE A</v>
      </c>
      <c r="C16" s="160" t="str">
        <f>'GR NOTES'!F79</f>
        <v>TYPE A</v>
      </c>
      <c r="D16" s="161">
        <f>'GR NOTES'!G79</f>
        <v>587.5</v>
      </c>
      <c r="E16" s="163">
        <f>'GR NOTES'!M79</f>
        <v>0</v>
      </c>
      <c r="F16" s="159">
        <f>'GR NOTES'!N79</f>
        <v>0</v>
      </c>
      <c r="G16" s="159">
        <f>'GR NOTES'!O79</f>
        <v>0</v>
      </c>
      <c r="H16" s="159"/>
      <c r="I16" s="159"/>
      <c r="J16" s="169"/>
      <c r="K16" s="169"/>
      <c r="L16" s="169"/>
      <c r="M16" s="170"/>
      <c r="N16" s="168"/>
    </row>
    <row r="17" spans="1:14" s="2" customFormat="1" ht="15" customHeight="1" x14ac:dyDescent="0.25">
      <c r="A17" s="175">
        <f>'GR NOTES'!A84</f>
        <v>16</v>
      </c>
      <c r="B17" s="160" t="str">
        <f>'GR NOTES'!E84</f>
        <v>TYPE A</v>
      </c>
      <c r="C17" s="160" t="str">
        <f>'GR NOTES'!F84</f>
        <v>TYPE A</v>
      </c>
      <c r="D17" s="161">
        <f>'GR NOTES'!G84</f>
        <v>425</v>
      </c>
      <c r="E17" s="163">
        <f>'GR NOTES'!M84</f>
        <v>0</v>
      </c>
      <c r="F17" s="159">
        <f>'GR NOTES'!N84</f>
        <v>0</v>
      </c>
      <c r="G17" s="159">
        <f>'GR NOTES'!O84</f>
        <v>0</v>
      </c>
      <c r="H17" s="159"/>
      <c r="I17" s="159"/>
      <c r="J17" s="169"/>
      <c r="K17" s="169"/>
      <c r="L17" s="169"/>
      <c r="M17" s="170"/>
      <c r="N17" s="168"/>
    </row>
    <row r="18" spans="1:14" s="2" customFormat="1" ht="15" customHeight="1" x14ac:dyDescent="0.25">
      <c r="A18" s="175">
        <f>'GR NOTES'!A89</f>
        <v>17</v>
      </c>
      <c r="B18" s="160" t="str">
        <f>'GR NOTES'!E89</f>
        <v>TYPE A</v>
      </c>
      <c r="C18" s="160" t="str">
        <f>'GR NOTES'!F89</f>
        <v>TYPE A</v>
      </c>
      <c r="D18" s="161">
        <f>'GR NOTES'!G89</f>
        <v>387.5</v>
      </c>
      <c r="E18" s="163">
        <f>'GR NOTES'!M89</f>
        <v>0</v>
      </c>
      <c r="F18" s="159">
        <f>'GR NOTES'!N89</f>
        <v>0</v>
      </c>
      <c r="G18" s="159">
        <f>'GR NOTES'!O89</f>
        <v>0</v>
      </c>
      <c r="H18" s="159"/>
      <c r="I18" s="165"/>
      <c r="J18" s="173"/>
      <c r="K18" s="173"/>
      <c r="L18" s="173"/>
      <c r="M18" s="174"/>
      <c r="N18" s="172"/>
    </row>
    <row r="19" spans="1:14" s="2" customFormat="1" ht="15" customHeight="1" x14ac:dyDescent="0.25">
      <c r="A19" s="175">
        <f>'GR NOTES'!A94</f>
        <v>18</v>
      </c>
      <c r="B19" s="160" t="str">
        <f>'GR NOTES'!E94</f>
        <v>TYPE A</v>
      </c>
      <c r="C19" s="160" t="str">
        <f>'GR NOTES'!F94</f>
        <v>TYPE A</v>
      </c>
      <c r="D19" s="161">
        <f>'GR NOTES'!G94</f>
        <v>500</v>
      </c>
      <c r="E19" s="163">
        <f>'GR NOTES'!M94</f>
        <v>0</v>
      </c>
      <c r="F19" s="159">
        <f>'GR NOTES'!N94</f>
        <v>0</v>
      </c>
      <c r="G19" s="159">
        <f>'GR NOTES'!O94</f>
        <v>0</v>
      </c>
      <c r="H19" s="159"/>
      <c r="I19" s="159"/>
      <c r="J19" s="169"/>
      <c r="K19" s="169"/>
      <c r="L19" s="169"/>
      <c r="M19" s="170"/>
      <c r="N19" s="168"/>
    </row>
    <row r="20" spans="1:14" s="2" customFormat="1" ht="15" customHeight="1" x14ac:dyDescent="0.25">
      <c r="A20" s="175">
        <f>'GR NOTES'!A99</f>
        <v>19</v>
      </c>
      <c r="B20" s="160" t="str">
        <f>'GR NOTES'!E99</f>
        <v>TYPE A</v>
      </c>
      <c r="C20" s="160" t="str">
        <f>'GR NOTES'!F99</f>
        <v>TYPE A</v>
      </c>
      <c r="D20" s="161">
        <f>'GR NOTES'!G99</f>
        <v>300</v>
      </c>
      <c r="E20" s="163">
        <f>'GR NOTES'!M99</f>
        <v>0</v>
      </c>
      <c r="F20" s="159">
        <f>'GR NOTES'!N99</f>
        <v>0</v>
      </c>
      <c r="G20" s="159">
        <f>'GR NOTES'!O99</f>
        <v>0</v>
      </c>
      <c r="H20" s="159"/>
      <c r="I20" s="159"/>
      <c r="J20" s="169"/>
      <c r="K20" s="169"/>
      <c r="L20" s="169"/>
      <c r="M20" s="170"/>
      <c r="N20" s="168"/>
    </row>
    <row r="21" spans="1:14" s="2" customFormat="1" ht="15" customHeight="1" x14ac:dyDescent="0.25">
      <c r="A21" s="175">
        <f>'GR NOTES'!A104</f>
        <v>20</v>
      </c>
      <c r="B21" s="160" t="str">
        <f>'GR NOTES'!E104</f>
        <v>TYPE A</v>
      </c>
      <c r="C21" s="160" t="str">
        <f>'GR NOTES'!F104</f>
        <v>TYPE A</v>
      </c>
      <c r="D21" s="161">
        <f>'GR NOTES'!G104</f>
        <v>100</v>
      </c>
      <c r="E21" s="163">
        <f>'GR NOTES'!M104</f>
        <v>0</v>
      </c>
      <c r="F21" s="159">
        <f>'GR NOTES'!N104</f>
        <v>0</v>
      </c>
      <c r="G21" s="159">
        <f>'GR NOTES'!O104</f>
        <v>0</v>
      </c>
      <c r="H21" s="159"/>
      <c r="I21" s="159"/>
      <c r="J21" s="169"/>
      <c r="K21" s="169"/>
      <c r="L21" s="169"/>
      <c r="M21" s="170"/>
      <c r="N21" s="168"/>
    </row>
    <row r="22" spans="1:14" s="2" customFormat="1" ht="15" customHeight="1" x14ac:dyDescent="0.25">
      <c r="A22" s="175">
        <f>'GR NOTES'!A109</f>
        <v>21</v>
      </c>
      <c r="B22" s="160" t="str">
        <f>'GR NOTES'!E109</f>
        <v>TYPE A</v>
      </c>
      <c r="C22" s="160" t="str">
        <f>'GR NOTES'!F109</f>
        <v>TYPE A</v>
      </c>
      <c r="D22" s="161">
        <f>'GR NOTES'!G109</f>
        <v>50</v>
      </c>
      <c r="E22" s="163">
        <f>'GR NOTES'!M109</f>
        <v>0</v>
      </c>
      <c r="F22" s="159">
        <f>'GR NOTES'!N109</f>
        <v>0</v>
      </c>
      <c r="G22" s="159">
        <f>'GR NOTES'!O109</f>
        <v>0</v>
      </c>
      <c r="H22" s="159"/>
      <c r="I22" s="165"/>
      <c r="J22" s="173"/>
      <c r="K22" s="173"/>
      <c r="L22" s="173"/>
      <c r="M22" s="174"/>
      <c r="N22" s="172"/>
    </row>
    <row r="23" spans="1:14" s="2" customFormat="1" ht="15" customHeight="1" x14ac:dyDescent="0.25">
      <c r="A23" s="175">
        <f>'GR NOTES'!A114</f>
        <v>22</v>
      </c>
      <c r="B23" s="160" t="str">
        <f>'GR NOTES'!E114</f>
        <v>TYPE E</v>
      </c>
      <c r="C23" s="160" t="str">
        <f>'GR NOTES'!F114</f>
        <v>TYPE E</v>
      </c>
      <c r="D23" s="161">
        <f>'GR NOTES'!G114</f>
        <v>337.5</v>
      </c>
      <c r="E23" s="163">
        <f>'GR NOTES'!M114</f>
        <v>0</v>
      </c>
      <c r="F23" s="159">
        <f>'GR NOTES'!N114</f>
        <v>0</v>
      </c>
      <c r="G23" s="159">
        <f>'GR NOTES'!O114</f>
        <v>0</v>
      </c>
      <c r="H23" s="159"/>
      <c r="I23" s="159"/>
      <c r="J23" s="169"/>
      <c r="K23" s="169"/>
      <c r="L23" s="169"/>
      <c r="M23" s="170"/>
      <c r="N23" s="168"/>
    </row>
    <row r="24" spans="1:14" s="2" customFormat="1" ht="15" customHeight="1" x14ac:dyDescent="0.25">
      <c r="A24" s="175">
        <f>'GR NOTES'!A119</f>
        <v>23</v>
      </c>
      <c r="B24" s="160" t="str">
        <f>'GR NOTES'!E119</f>
        <v>TYPE E</v>
      </c>
      <c r="C24" s="160" t="str">
        <f>'GR NOTES'!F119</f>
        <v>TYPE E</v>
      </c>
      <c r="D24" s="161">
        <f>'GR NOTES'!G119</f>
        <v>312.5</v>
      </c>
      <c r="E24" s="163">
        <f>'GR NOTES'!M119</f>
        <v>0</v>
      </c>
      <c r="F24" s="159">
        <f>'GR NOTES'!N119</f>
        <v>0</v>
      </c>
      <c r="G24" s="159">
        <f>'GR NOTES'!O119</f>
        <v>0</v>
      </c>
      <c r="H24" s="159"/>
      <c r="I24" s="159"/>
      <c r="J24" s="169"/>
      <c r="K24" s="169"/>
      <c r="L24" s="169"/>
      <c r="M24" s="170"/>
      <c r="N24" s="168"/>
    </row>
    <row r="25" spans="1:14" s="2" customFormat="1" ht="15" customHeight="1" x14ac:dyDescent="0.25">
      <c r="A25" s="175">
        <f>'GR NOTES'!A124</f>
        <v>24</v>
      </c>
      <c r="B25" s="160" t="str">
        <f>'GR NOTES'!E124</f>
        <v>TYPE A</v>
      </c>
      <c r="C25" s="160" t="str">
        <f>'GR NOTES'!F124</f>
        <v>TYPE A</v>
      </c>
      <c r="D25" s="161">
        <f>'GR NOTES'!G124</f>
        <v>487.5</v>
      </c>
      <c r="E25" s="163">
        <f>'GR NOTES'!M124</f>
        <v>0</v>
      </c>
      <c r="F25" s="159">
        <f>'GR NOTES'!N124</f>
        <v>0</v>
      </c>
      <c r="G25" s="159">
        <f>'GR NOTES'!O124</f>
        <v>0</v>
      </c>
      <c r="H25" s="159"/>
      <c r="I25" s="159"/>
      <c r="J25" s="169"/>
      <c r="K25" s="169"/>
      <c r="L25" s="169"/>
      <c r="M25" s="170"/>
      <c r="N25" s="168"/>
    </row>
    <row r="26" spans="1:14" s="2" customFormat="1" ht="15" customHeight="1" x14ac:dyDescent="0.25">
      <c r="A26" s="175">
        <f>'GR NOTES'!A129</f>
        <v>25</v>
      </c>
      <c r="B26" s="160" t="str">
        <f>'GR NOTES'!E129</f>
        <v>TYPE A</v>
      </c>
      <c r="C26" s="160" t="str">
        <f>'GR NOTES'!F129</f>
        <v>TYPE A</v>
      </c>
      <c r="D26" s="161">
        <f>'GR NOTES'!G129</f>
        <v>275</v>
      </c>
      <c r="E26" s="163">
        <f>'GR NOTES'!M129</f>
        <v>0</v>
      </c>
      <c r="F26" s="159">
        <f>'GR NOTES'!N129</f>
        <v>0</v>
      </c>
      <c r="G26" s="159">
        <f>'GR NOTES'!O129</f>
        <v>0</v>
      </c>
      <c r="H26" s="159"/>
      <c r="I26" s="159"/>
      <c r="J26" s="169"/>
      <c r="K26" s="169"/>
      <c r="L26" s="169"/>
      <c r="M26" s="170"/>
      <c r="N26" s="168"/>
    </row>
    <row r="27" spans="1:14" s="2" customFormat="1" ht="15" customHeight="1" x14ac:dyDescent="0.25">
      <c r="A27" s="175">
        <f>'GR NOTES'!A134</f>
        <v>26</v>
      </c>
      <c r="B27" s="160" t="str">
        <f>'GR NOTES'!E134</f>
        <v>TYPE A</v>
      </c>
      <c r="C27" s="160" t="str">
        <f>'GR NOTES'!F134</f>
        <v>TYPE A</v>
      </c>
      <c r="D27" s="161">
        <f>'GR NOTES'!G134</f>
        <v>362.5</v>
      </c>
      <c r="E27" s="163">
        <f>'GR NOTES'!M134</f>
        <v>0</v>
      </c>
      <c r="F27" s="159">
        <f>'GR NOTES'!N134</f>
        <v>0</v>
      </c>
      <c r="G27" s="159">
        <f>'GR NOTES'!O134</f>
        <v>0</v>
      </c>
      <c r="H27" s="159"/>
      <c r="I27" s="165"/>
      <c r="J27" s="173"/>
      <c r="K27" s="173"/>
      <c r="L27" s="173"/>
      <c r="M27" s="174"/>
      <c r="N27" s="172"/>
    </row>
    <row r="28" spans="1:14" s="2" customFormat="1" ht="15" customHeight="1" x14ac:dyDescent="0.25">
      <c r="A28" s="175">
        <f>'GR NOTES'!A139</f>
        <v>27</v>
      </c>
      <c r="B28" s="160" t="str">
        <f>'GR NOTES'!E139</f>
        <v>TYPE A</v>
      </c>
      <c r="C28" s="160" t="str">
        <f>'GR NOTES'!F139</f>
        <v>TYPE A</v>
      </c>
      <c r="D28" s="161">
        <f>'GR NOTES'!G139</f>
        <v>175</v>
      </c>
      <c r="E28" s="163">
        <f>'GR NOTES'!M139</f>
        <v>0</v>
      </c>
      <c r="F28" s="159">
        <f>'GR NOTES'!N139</f>
        <v>0</v>
      </c>
      <c r="G28" s="159">
        <f>'GR NOTES'!O139</f>
        <v>0</v>
      </c>
      <c r="H28" s="159"/>
      <c r="I28" s="159"/>
      <c r="J28" s="169"/>
      <c r="K28" s="169"/>
      <c r="L28" s="169"/>
      <c r="M28" s="170"/>
      <c r="N28" s="168"/>
    </row>
    <row r="29" spans="1:14" s="2" customFormat="1" ht="15" customHeight="1" x14ac:dyDescent="0.25">
      <c r="A29" s="175">
        <f>'GR NOTES'!A144</f>
        <v>28</v>
      </c>
      <c r="B29" s="160" t="str">
        <f>'GR NOTES'!E144</f>
        <v>TYPE A</v>
      </c>
      <c r="C29" s="160" t="str">
        <f>'GR NOTES'!F144</f>
        <v>TYPE A</v>
      </c>
      <c r="D29" s="161">
        <f>'GR NOTES'!G144</f>
        <v>125</v>
      </c>
      <c r="E29" s="163">
        <f>'GR NOTES'!M144</f>
        <v>0</v>
      </c>
      <c r="F29" s="159">
        <f>'GR NOTES'!N144</f>
        <v>0</v>
      </c>
      <c r="G29" s="159">
        <f>'GR NOTES'!O144</f>
        <v>0</v>
      </c>
      <c r="H29" s="159"/>
      <c r="I29" s="159"/>
      <c r="J29" s="169"/>
      <c r="K29" s="169"/>
      <c r="L29" s="169"/>
      <c r="M29" s="170"/>
      <c r="N29" s="168"/>
    </row>
    <row r="30" spans="1:14" s="2" customFormat="1" ht="15" customHeight="1" x14ac:dyDescent="0.25">
      <c r="A30" s="175">
        <f>'GR NOTES'!A149</f>
        <v>29</v>
      </c>
      <c r="B30" s="160" t="str">
        <f>'GR NOTES'!E149</f>
        <v>TYPE A</v>
      </c>
      <c r="C30" s="160" t="str">
        <f>'GR NOTES'!F149</f>
        <v>TYPE A</v>
      </c>
      <c r="D30" s="161">
        <f>'GR NOTES'!G149</f>
        <v>150</v>
      </c>
      <c r="E30" s="163">
        <f>'GR NOTES'!M149</f>
        <v>0</v>
      </c>
      <c r="F30" s="159">
        <f>'GR NOTES'!N149</f>
        <v>0</v>
      </c>
      <c r="G30" s="159">
        <f>'GR NOTES'!O149</f>
        <v>0</v>
      </c>
      <c r="H30" s="159"/>
      <c r="I30" s="159"/>
      <c r="J30" s="169"/>
      <c r="K30" s="169"/>
      <c r="L30" s="169"/>
      <c r="M30" s="170"/>
      <c r="N30" s="168"/>
    </row>
    <row r="31" spans="1:14" s="2" customFormat="1" ht="15" customHeight="1" x14ac:dyDescent="0.25">
      <c r="A31" s="175">
        <f>'GR NOTES'!A154</f>
        <v>30</v>
      </c>
      <c r="B31" s="160" t="str">
        <f>'GR NOTES'!E154</f>
        <v>TYPE A</v>
      </c>
      <c r="C31" s="160" t="str">
        <f>'GR NOTES'!F154</f>
        <v>TYPE A</v>
      </c>
      <c r="D31" s="161">
        <f>'GR NOTES'!G154</f>
        <v>337.5</v>
      </c>
      <c r="E31" s="163">
        <f>'GR NOTES'!M154</f>
        <v>0</v>
      </c>
      <c r="F31" s="159">
        <f>'GR NOTES'!N154</f>
        <v>0</v>
      </c>
      <c r="G31" s="159">
        <f>'GR NOTES'!O154</f>
        <v>0</v>
      </c>
      <c r="H31" s="159"/>
      <c r="I31" s="159"/>
      <c r="J31" s="169"/>
      <c r="K31" s="169"/>
      <c r="L31" s="169"/>
      <c r="M31" s="170"/>
      <c r="N31" s="168"/>
    </row>
    <row r="32" spans="1:14" s="2" customFormat="1" ht="15" customHeight="1" x14ac:dyDescent="0.25">
      <c r="A32" s="179">
        <f>'GR NOTES'!A159</f>
        <v>31</v>
      </c>
      <c r="B32" s="166" t="str">
        <f>'GR NOTES'!E159</f>
        <v>TYPE A</v>
      </c>
      <c r="C32" s="166" t="str">
        <f>'GR NOTES'!F159</f>
        <v>TYPE A</v>
      </c>
      <c r="D32" s="164">
        <f>'GR NOTES'!G159</f>
        <v>450</v>
      </c>
      <c r="E32" s="167">
        <f>'GR NOTES'!M159</f>
        <v>0</v>
      </c>
      <c r="F32" s="165">
        <f>'GR NOTES'!N159</f>
        <v>0</v>
      </c>
      <c r="G32" s="165">
        <f>'GR NOTES'!O159</f>
        <v>0</v>
      </c>
      <c r="H32" s="165"/>
      <c r="I32" s="165"/>
      <c r="J32" s="173"/>
      <c r="K32" s="173"/>
      <c r="L32" s="173"/>
      <c r="M32" s="174"/>
      <c r="N32" s="172"/>
    </row>
    <row r="33" spans="1:14" s="2" customFormat="1" ht="15" customHeight="1" x14ac:dyDescent="0.25">
      <c r="A33" s="179">
        <f>'GR NOTES'!A164</f>
        <v>32</v>
      </c>
      <c r="B33" s="166" t="str">
        <f>'GR NOTES'!E164</f>
        <v>TYPE A</v>
      </c>
      <c r="C33" s="166" t="str">
        <f>'GR NOTES'!F164</f>
        <v>TYPE A</v>
      </c>
      <c r="D33" s="164">
        <f>'GR NOTES'!G164</f>
        <v>200</v>
      </c>
      <c r="E33" s="167">
        <f>'GR NOTES'!M164</f>
        <v>0</v>
      </c>
      <c r="F33" s="165">
        <f>'GR NOTES'!N164</f>
        <v>0</v>
      </c>
      <c r="G33" s="165">
        <f>'GR NOTES'!O164</f>
        <v>0</v>
      </c>
      <c r="H33" s="165"/>
      <c r="I33" s="159"/>
      <c r="J33" s="169"/>
      <c r="K33" s="169"/>
      <c r="L33" s="169"/>
      <c r="M33" s="170"/>
      <c r="N33" s="168"/>
    </row>
    <row r="34" spans="1:14" s="2" customFormat="1" ht="15" customHeight="1" x14ac:dyDescent="0.25">
      <c r="A34" s="179">
        <f>'GR NOTES'!A169</f>
        <v>33</v>
      </c>
      <c r="B34" s="166" t="str">
        <f>'GR NOTES'!E169</f>
        <v>TYPE A</v>
      </c>
      <c r="C34" s="166" t="str">
        <f>'GR NOTES'!F169</f>
        <v>TYPE A</v>
      </c>
      <c r="D34" s="164">
        <f>'GR NOTES'!G169</f>
        <v>75</v>
      </c>
      <c r="E34" s="167">
        <f>'GR NOTES'!M169</f>
        <v>0</v>
      </c>
      <c r="F34" s="165">
        <f>'GR NOTES'!N169</f>
        <v>0</v>
      </c>
      <c r="G34" s="165">
        <f>'GR NOTES'!O169</f>
        <v>0</v>
      </c>
      <c r="H34" s="165"/>
      <c r="I34" s="159"/>
      <c r="J34" s="169"/>
      <c r="K34" s="169"/>
      <c r="L34" s="169"/>
      <c r="M34" s="170"/>
      <c r="N34" s="168"/>
    </row>
    <row r="35" spans="1:14" s="2" customFormat="1" ht="15" customHeight="1" x14ac:dyDescent="0.25">
      <c r="A35" s="179">
        <f>'GR NOTES'!A174</f>
        <v>34</v>
      </c>
      <c r="B35" s="166" t="str">
        <f>'GR NOTES'!E174</f>
        <v>TYPE T</v>
      </c>
      <c r="C35" s="166" t="str">
        <f>'GR NOTES'!F174</f>
        <v>TYPE A</v>
      </c>
      <c r="D35" s="164">
        <f>'GR NOTES'!G174</f>
        <v>50</v>
      </c>
      <c r="E35" s="167">
        <f>'GR NOTES'!M174</f>
        <v>0</v>
      </c>
      <c r="F35" s="165">
        <f>'GR NOTES'!N174</f>
        <v>0</v>
      </c>
      <c r="G35" s="165">
        <f>'GR NOTES'!O174</f>
        <v>0</v>
      </c>
      <c r="H35" s="165"/>
      <c r="I35" s="159"/>
      <c r="J35" s="169"/>
      <c r="K35" s="169"/>
      <c r="L35" s="169"/>
      <c r="M35" s="170"/>
      <c r="N35" s="168"/>
    </row>
    <row r="36" spans="1:14" s="2" customFormat="1" ht="15" customHeight="1" x14ac:dyDescent="0.25">
      <c r="A36" s="179">
        <f>'GR NOTES'!A179</f>
        <v>35</v>
      </c>
      <c r="B36" s="166" t="str">
        <f>'GR NOTES'!E179</f>
        <v>TYPE A</v>
      </c>
      <c r="C36" s="166" t="str">
        <f>'GR NOTES'!F179</f>
        <v>TYPE A</v>
      </c>
      <c r="D36" s="164">
        <f>'GR NOTES'!G179</f>
        <v>425</v>
      </c>
      <c r="E36" s="167">
        <f>'GR NOTES'!M179</f>
        <v>0</v>
      </c>
      <c r="F36" s="165">
        <f>'GR NOTES'!N179</f>
        <v>0</v>
      </c>
      <c r="G36" s="165">
        <f>'GR NOTES'!O179</f>
        <v>0</v>
      </c>
      <c r="H36" s="165"/>
      <c r="I36" s="159"/>
      <c r="J36" s="169"/>
      <c r="K36" s="169"/>
      <c r="L36" s="169"/>
      <c r="M36" s="170"/>
      <c r="N36" s="168"/>
    </row>
    <row r="37" spans="1:14" s="2" customFormat="1" ht="15" customHeight="1" x14ac:dyDescent="0.25">
      <c r="A37" s="179">
        <f>'GR NOTES'!A184</f>
        <v>36</v>
      </c>
      <c r="B37" s="166" t="str">
        <f>'GR NOTES'!E184</f>
        <v>TYPE A</v>
      </c>
      <c r="C37" s="166" t="str">
        <f>'GR NOTES'!F184</f>
        <v>TYPE A</v>
      </c>
      <c r="D37" s="164">
        <f>'GR NOTES'!G184</f>
        <v>1850</v>
      </c>
      <c r="E37" s="167">
        <f>'GR NOTES'!M184</f>
        <v>0</v>
      </c>
      <c r="F37" s="165">
        <f>'GR NOTES'!N184</f>
        <v>0</v>
      </c>
      <c r="G37" s="165">
        <f>'GR NOTES'!O184</f>
        <v>0</v>
      </c>
      <c r="H37" s="165"/>
      <c r="I37" s="159"/>
      <c r="J37" s="169"/>
      <c r="K37" s="169"/>
      <c r="L37" s="169"/>
      <c r="M37" s="170"/>
      <c r="N37" s="168"/>
    </row>
    <row r="38" spans="1:14" s="2" customFormat="1" ht="15" customHeight="1" x14ac:dyDescent="0.25">
      <c r="A38" s="179">
        <f>'GR NOTES'!A189</f>
        <v>37</v>
      </c>
      <c r="B38" s="166" t="str">
        <f>'GR NOTES'!E189</f>
        <v>TYPE A</v>
      </c>
      <c r="C38" s="166" t="str">
        <f>'GR NOTES'!F189</f>
        <v>TYPE A</v>
      </c>
      <c r="D38" s="164">
        <f>'GR NOTES'!G189</f>
        <v>150</v>
      </c>
      <c r="E38" s="167">
        <f>'GR NOTES'!M189</f>
        <v>0</v>
      </c>
      <c r="F38" s="165">
        <f>'GR NOTES'!N189</f>
        <v>0</v>
      </c>
      <c r="G38" s="165">
        <f>'GR NOTES'!O189</f>
        <v>0</v>
      </c>
      <c r="H38" s="165"/>
      <c r="I38" s="159"/>
      <c r="J38" s="169"/>
      <c r="K38" s="169"/>
      <c r="L38" s="169"/>
      <c r="M38" s="170"/>
      <c r="N38" s="168"/>
    </row>
    <row r="39" spans="1:14" s="2" customFormat="1" ht="15" customHeight="1" x14ac:dyDescent="0.25">
      <c r="A39" s="179">
        <f>'GR NOTES'!A194</f>
        <v>38</v>
      </c>
      <c r="B39" s="166" t="str">
        <f>'GR NOTES'!E194</f>
        <v>TYPE T</v>
      </c>
      <c r="C39" s="166" t="str">
        <f>'GR NOTES'!F194</f>
        <v>TYPE A</v>
      </c>
      <c r="D39" s="164">
        <f>'GR NOTES'!G194</f>
        <v>737.5</v>
      </c>
      <c r="E39" s="167">
        <f>'GR NOTES'!M194</f>
        <v>0</v>
      </c>
      <c r="F39" s="165">
        <f>'GR NOTES'!N194</f>
        <v>0</v>
      </c>
      <c r="G39" s="165">
        <f>'GR NOTES'!O194</f>
        <v>0</v>
      </c>
      <c r="H39" s="165"/>
      <c r="I39" s="165"/>
      <c r="J39" s="173"/>
      <c r="K39" s="173"/>
      <c r="L39" s="173"/>
      <c r="M39" s="174"/>
      <c r="N39" s="172"/>
    </row>
    <row r="40" spans="1:14" s="2" customFormat="1" ht="15" customHeight="1" x14ac:dyDescent="0.25">
      <c r="A40" s="181">
        <f>'GR NOTES'!A199</f>
        <v>39</v>
      </c>
      <c r="B40" s="166"/>
      <c r="C40" s="166"/>
      <c r="D40" s="164"/>
      <c r="E40" s="167">
        <f>'GR NOTES'!M199</f>
        <v>0</v>
      </c>
      <c r="F40" s="165">
        <f>'GR NOTES'!N199</f>
        <v>0</v>
      </c>
      <c r="G40" s="165">
        <f>'GR NOTES'!O199</f>
        <v>0</v>
      </c>
      <c r="H40" s="165"/>
      <c r="I40" s="159"/>
      <c r="J40" s="169"/>
      <c r="K40" s="169"/>
      <c r="L40" s="169"/>
      <c r="M40" s="170"/>
      <c r="N40" s="168"/>
    </row>
    <row r="41" spans="1:14" s="2" customFormat="1" ht="15" customHeight="1" x14ac:dyDescent="0.25">
      <c r="A41" s="181">
        <f>'GR NOTES'!A204</f>
        <v>40</v>
      </c>
      <c r="B41" s="166"/>
      <c r="C41" s="166"/>
      <c r="D41" s="164"/>
      <c r="E41" s="167">
        <f>'GR NOTES'!M204</f>
        <v>0</v>
      </c>
      <c r="F41" s="165">
        <f>'GR NOTES'!N204</f>
        <v>0</v>
      </c>
      <c r="G41" s="165">
        <f>'GR NOTES'!O204</f>
        <v>0</v>
      </c>
      <c r="H41" s="165"/>
      <c r="I41" s="159"/>
      <c r="J41" s="169"/>
      <c r="K41" s="169"/>
      <c r="L41" s="169"/>
      <c r="M41" s="170"/>
      <c r="N41" s="168"/>
    </row>
    <row r="42" spans="1:14" s="2" customFormat="1" ht="15" customHeight="1" x14ac:dyDescent="0.25">
      <c r="A42" s="181">
        <f>'GR NOTES'!A209</f>
        <v>41</v>
      </c>
      <c r="B42" s="166"/>
      <c r="C42" s="166"/>
      <c r="D42" s="164"/>
      <c r="E42" s="167">
        <f>'GR NOTES'!M209</f>
        <v>0</v>
      </c>
      <c r="F42" s="165">
        <f>'GR NOTES'!N209</f>
        <v>0</v>
      </c>
      <c r="G42" s="165">
        <f>'GR NOTES'!O209</f>
        <v>0</v>
      </c>
      <c r="H42" s="165"/>
      <c r="I42" s="159"/>
      <c r="J42" s="169"/>
      <c r="K42" s="169"/>
      <c r="L42" s="169"/>
      <c r="M42" s="170"/>
      <c r="N42" s="168"/>
    </row>
    <row r="43" spans="1:14" s="2" customFormat="1" ht="15" customHeight="1" x14ac:dyDescent="0.25">
      <c r="A43" s="181">
        <f>'GR NOTES'!A214</f>
        <v>42</v>
      </c>
      <c r="B43" s="166"/>
      <c r="C43" s="166"/>
      <c r="D43" s="164"/>
      <c r="E43" s="167">
        <f>'GR NOTES'!M214</f>
        <v>0</v>
      </c>
      <c r="F43" s="165">
        <f>'GR NOTES'!N214</f>
        <v>0</v>
      </c>
      <c r="G43" s="165">
        <f>'GR NOTES'!O214</f>
        <v>0</v>
      </c>
      <c r="H43" s="165"/>
      <c r="I43" s="159"/>
      <c r="J43" s="169"/>
      <c r="K43" s="169"/>
      <c r="L43" s="169"/>
      <c r="M43" s="170"/>
      <c r="N43" s="168"/>
    </row>
    <row r="44" spans="1:14" s="2" customFormat="1" ht="15" customHeight="1" x14ac:dyDescent="0.25">
      <c r="A44" s="214">
        <f>'GR NOTES'!A219</f>
        <v>43</v>
      </c>
      <c r="B44" s="166"/>
      <c r="C44" s="166"/>
      <c r="D44" s="164"/>
      <c r="E44" s="167"/>
      <c r="F44" s="165"/>
      <c r="G44" s="165"/>
      <c r="H44" s="165"/>
      <c r="I44" s="165"/>
      <c r="J44" s="173"/>
      <c r="K44" s="173"/>
      <c r="L44" s="173"/>
      <c r="M44" s="174"/>
      <c r="N44" s="172"/>
    </row>
    <row r="45" spans="1:14" s="2" customFormat="1" ht="15" customHeight="1" x14ac:dyDescent="0.25">
      <c r="A45" s="214">
        <f>'GR NOTES'!A224</f>
        <v>44</v>
      </c>
      <c r="B45" s="160"/>
      <c r="C45" s="160"/>
      <c r="D45" s="161"/>
      <c r="E45" s="163"/>
      <c r="F45" s="159"/>
      <c r="G45" s="159"/>
      <c r="H45" s="159"/>
      <c r="I45" s="162"/>
      <c r="J45" s="169"/>
      <c r="K45" s="169"/>
      <c r="L45" s="169"/>
      <c r="M45" s="170"/>
      <c r="N45" s="168"/>
    </row>
    <row r="46" spans="1:14" s="2" customFormat="1" ht="15" customHeight="1" x14ac:dyDescent="0.25">
      <c r="A46" s="179">
        <f>'GR NOTES'!A229</f>
        <v>45</v>
      </c>
      <c r="B46" s="160" t="str">
        <f>'GR NOTES'!E229</f>
        <v>TYPE A</v>
      </c>
      <c r="C46" s="160" t="str">
        <f>'GR NOTES'!F229</f>
        <v>TYPE T</v>
      </c>
      <c r="D46" s="161">
        <f>'GR NOTES'!G229</f>
        <v>775</v>
      </c>
      <c r="E46" s="163">
        <f>'GR NOTES'!M229</f>
        <v>0</v>
      </c>
      <c r="F46" s="159">
        <f>'GR NOTES'!N229</f>
        <v>0</v>
      </c>
      <c r="G46" s="159">
        <f>'GR NOTES'!O229</f>
        <v>0</v>
      </c>
      <c r="H46" s="159"/>
      <c r="I46" s="162"/>
      <c r="J46" s="169"/>
      <c r="K46" s="169"/>
      <c r="L46" s="169"/>
      <c r="M46" s="170"/>
      <c r="N46" s="168"/>
    </row>
    <row r="47" spans="1:14" s="2" customFormat="1" ht="15" customHeight="1" x14ac:dyDescent="0.25">
      <c r="A47" s="179">
        <f>'GR NOTES'!A234</f>
        <v>46</v>
      </c>
      <c r="B47" s="160" t="str">
        <f>'GR NOTES'!E234</f>
        <v>TYPE A</v>
      </c>
      <c r="C47" s="160" t="str">
        <f>'GR NOTES'!F234</f>
        <v>TYPE A</v>
      </c>
      <c r="D47" s="161">
        <f>'GR NOTES'!G234</f>
        <v>250</v>
      </c>
      <c r="E47" s="163">
        <f>'GR NOTES'!M234</f>
        <v>0</v>
      </c>
      <c r="F47" s="159">
        <f>'GR NOTES'!N234</f>
        <v>0</v>
      </c>
      <c r="G47" s="159">
        <f>'GR NOTES'!O234</f>
        <v>0</v>
      </c>
      <c r="H47" s="159"/>
      <c r="I47" s="162"/>
      <c r="J47" s="169"/>
      <c r="K47" s="169"/>
      <c r="L47" s="169"/>
      <c r="M47" s="170"/>
      <c r="N47" s="168"/>
    </row>
    <row r="48" spans="1:14" s="2" customFormat="1" ht="15" customHeight="1" x14ac:dyDescent="0.25">
      <c r="A48" s="179">
        <f>'GR NOTES'!A239</f>
        <v>47</v>
      </c>
      <c r="B48" s="160" t="str">
        <f>'GR NOTES'!E239</f>
        <v>TYPE A</v>
      </c>
      <c r="C48" s="160" t="str">
        <f>'GR NOTES'!F239</f>
        <v>TYPE A</v>
      </c>
      <c r="D48" s="161">
        <f>'GR NOTES'!G239</f>
        <v>75</v>
      </c>
      <c r="E48" s="163">
        <f>'GR NOTES'!M239</f>
        <v>0</v>
      </c>
      <c r="F48" s="159">
        <f>'GR NOTES'!N239</f>
        <v>0</v>
      </c>
      <c r="G48" s="159">
        <f>'GR NOTES'!O239</f>
        <v>0</v>
      </c>
      <c r="H48" s="159"/>
      <c r="I48" s="162"/>
      <c r="J48" s="169"/>
      <c r="K48" s="169"/>
      <c r="L48" s="169"/>
      <c r="M48" s="170"/>
      <c r="N48" s="168"/>
    </row>
    <row r="49" spans="1:14" s="2" customFormat="1" ht="15" customHeight="1" x14ac:dyDescent="0.25">
      <c r="A49" s="179">
        <f>'GR NOTES'!A244</f>
        <v>48</v>
      </c>
      <c r="B49" s="160" t="str">
        <f>'GR NOTES'!E244</f>
        <v>TYPE A</v>
      </c>
      <c r="C49" s="160" t="str">
        <f>'GR NOTES'!F244</f>
        <v>TYPE A</v>
      </c>
      <c r="D49" s="161">
        <f>'GR NOTES'!G244</f>
        <v>300</v>
      </c>
      <c r="E49" s="163">
        <f>'GR NOTES'!M244</f>
        <v>0</v>
      </c>
      <c r="F49" s="159">
        <f>'GR NOTES'!N244</f>
        <v>0</v>
      </c>
      <c r="G49" s="159">
        <f>'GR NOTES'!O244</f>
        <v>0</v>
      </c>
      <c r="H49" s="159"/>
      <c r="I49" s="162"/>
      <c r="J49" s="169"/>
      <c r="K49" s="169"/>
      <c r="L49" s="169"/>
      <c r="M49" s="170"/>
      <c r="N49" s="168"/>
    </row>
    <row r="50" spans="1:14" s="2" customFormat="1" ht="15" customHeight="1" x14ac:dyDescent="0.25">
      <c r="A50" s="179">
        <f>'GR NOTES'!A249</f>
        <v>49</v>
      </c>
      <c r="B50" s="160" t="str">
        <f>'GR NOTES'!E249</f>
        <v>TYPE A</v>
      </c>
      <c r="C50" s="160" t="str">
        <f>'GR NOTES'!F249</f>
        <v>TYPE A</v>
      </c>
      <c r="D50" s="161">
        <f>'GR NOTES'!G249</f>
        <v>112.5</v>
      </c>
      <c r="E50" s="163">
        <f>'GR NOTES'!M249</f>
        <v>0</v>
      </c>
      <c r="F50" s="159">
        <f>'GR NOTES'!N249</f>
        <v>0</v>
      </c>
      <c r="G50" s="159">
        <f>'GR NOTES'!O249</f>
        <v>0</v>
      </c>
      <c r="H50" s="159"/>
      <c r="I50" s="162"/>
      <c r="J50" s="169"/>
      <c r="K50" s="169"/>
      <c r="L50" s="169"/>
      <c r="M50" s="170"/>
      <c r="N50" s="168"/>
    </row>
    <row r="51" spans="1:14" s="2" customFormat="1" ht="15" customHeight="1" x14ac:dyDescent="0.25">
      <c r="A51" s="179">
        <f>'GR NOTES'!A254</f>
        <v>50</v>
      </c>
      <c r="B51" s="160" t="str">
        <f>'GR NOTES'!E254</f>
        <v>TYPE A</v>
      </c>
      <c r="C51" s="160" t="str">
        <f>'GR NOTES'!F254</f>
        <v>TYPE A</v>
      </c>
      <c r="D51" s="161">
        <f>'GR NOTES'!G254</f>
        <v>387.5</v>
      </c>
      <c r="E51" s="163">
        <f>'GR NOTES'!M254</f>
        <v>0</v>
      </c>
      <c r="F51" s="159">
        <f>'GR NOTES'!N254</f>
        <v>0</v>
      </c>
      <c r="G51" s="159">
        <f>'GR NOTES'!O254</f>
        <v>0</v>
      </c>
      <c r="H51" s="159"/>
      <c r="I51" s="162"/>
      <c r="J51" s="169"/>
      <c r="K51" s="169"/>
      <c r="L51" s="169"/>
      <c r="M51" s="170"/>
      <c r="N51" s="168"/>
    </row>
    <row r="52" spans="1:14" s="2" customFormat="1" ht="15" customHeight="1" x14ac:dyDescent="0.25">
      <c r="A52" s="179">
        <f>'GR NOTES'!A259</f>
        <v>51</v>
      </c>
      <c r="B52" s="160" t="str">
        <f>'GR NOTES'!E259</f>
        <v>TYPE A</v>
      </c>
      <c r="C52" s="160" t="str">
        <f>'GR NOTES'!F259</f>
        <v>TYPE A</v>
      </c>
      <c r="D52" s="161">
        <f>'GR NOTES'!G259</f>
        <v>137.5</v>
      </c>
      <c r="E52" s="163">
        <f>'GR NOTES'!M259</f>
        <v>0</v>
      </c>
      <c r="F52" s="159">
        <f>'GR NOTES'!N259</f>
        <v>0</v>
      </c>
      <c r="G52" s="159">
        <f>'GR NOTES'!O259</f>
        <v>0</v>
      </c>
      <c r="H52" s="159"/>
      <c r="I52" s="183"/>
      <c r="J52" s="173"/>
      <c r="K52" s="173"/>
      <c r="L52" s="173"/>
      <c r="M52" s="174"/>
      <c r="N52" s="172"/>
    </row>
    <row r="53" spans="1:14" s="2" customFormat="1" ht="15" customHeight="1" x14ac:dyDescent="0.25">
      <c r="A53" s="179">
        <f>'GR NOTES'!A264</f>
        <v>52</v>
      </c>
      <c r="B53" s="160" t="str">
        <f>'GR NOTES'!E264</f>
        <v>TYPE A</v>
      </c>
      <c r="C53" s="160" t="str">
        <f>'GR NOTES'!F264</f>
        <v>TYPE A</v>
      </c>
      <c r="D53" s="161">
        <f>'GR NOTES'!G264</f>
        <v>775</v>
      </c>
      <c r="E53" s="163">
        <f>'GR NOTES'!M264</f>
        <v>0</v>
      </c>
      <c r="F53" s="159">
        <f>'GR NOTES'!N264</f>
        <v>0</v>
      </c>
      <c r="G53" s="159">
        <f>'GR NOTES'!O264</f>
        <v>0</v>
      </c>
      <c r="H53" s="159"/>
      <c r="I53" s="159"/>
      <c r="J53" s="169"/>
      <c r="K53" s="169"/>
      <c r="L53" s="169"/>
      <c r="M53" s="170"/>
      <c r="N53" s="168"/>
    </row>
    <row r="54" spans="1:14" s="2" customFormat="1" ht="15" customHeight="1" x14ac:dyDescent="0.25">
      <c r="A54" s="179">
        <f>'GR NOTES'!A269</f>
        <v>53</v>
      </c>
      <c r="B54" s="160" t="str">
        <f>'GR NOTES'!E269</f>
        <v>TYPE A</v>
      </c>
      <c r="C54" s="160" t="str">
        <f>'GR NOTES'!F269</f>
        <v>TYPE A</v>
      </c>
      <c r="D54" s="161">
        <f>'GR NOTES'!G269</f>
        <v>37.5</v>
      </c>
      <c r="E54" s="163">
        <f>'GR NOTES'!M269</f>
        <v>0</v>
      </c>
      <c r="F54" s="159">
        <f>'GR NOTES'!N269</f>
        <v>0</v>
      </c>
      <c r="G54" s="159">
        <f>'GR NOTES'!O269</f>
        <v>0</v>
      </c>
      <c r="H54" s="159"/>
      <c r="I54" s="159"/>
      <c r="J54" s="169"/>
      <c r="K54" s="169"/>
      <c r="L54" s="169"/>
      <c r="M54" s="170"/>
      <c r="N54" s="168"/>
    </row>
    <row r="55" spans="1:14" s="2" customFormat="1" ht="15" customHeight="1" x14ac:dyDescent="0.25">
      <c r="A55" s="179">
        <f>'GR NOTES'!A274</f>
        <v>54</v>
      </c>
      <c r="B55" s="160" t="str">
        <f>'GR NOTES'!E274</f>
        <v>TYPE A</v>
      </c>
      <c r="C55" s="160" t="str">
        <f>'GR NOTES'!F274</f>
        <v>TYPE A</v>
      </c>
      <c r="D55" s="161">
        <f>'GR NOTES'!G274</f>
        <v>287.5</v>
      </c>
      <c r="E55" s="163">
        <f>'GR NOTES'!M274</f>
        <v>0</v>
      </c>
      <c r="F55" s="159">
        <f>'GR NOTES'!N274</f>
        <v>0</v>
      </c>
      <c r="G55" s="159">
        <f>'GR NOTES'!O274</f>
        <v>0</v>
      </c>
      <c r="H55" s="159"/>
      <c r="I55" s="159"/>
      <c r="J55" s="169"/>
      <c r="K55" s="169"/>
      <c r="L55" s="169"/>
      <c r="M55" s="170"/>
      <c r="N55" s="168"/>
    </row>
    <row r="56" spans="1:14" s="2" customFormat="1" ht="15" customHeight="1" x14ac:dyDescent="0.25">
      <c r="A56" s="179">
        <f>'GR NOTES'!A279</f>
        <v>55</v>
      </c>
      <c r="B56" s="160" t="str">
        <f>'GR NOTES'!E279</f>
        <v>TYPE A</v>
      </c>
      <c r="C56" s="160" t="str">
        <f>'GR NOTES'!F279</f>
        <v>TYPE T</v>
      </c>
      <c r="D56" s="161">
        <f>'GR NOTES'!G279</f>
        <v>137.5</v>
      </c>
      <c r="E56" s="163">
        <f>'GR NOTES'!M279</f>
        <v>0</v>
      </c>
      <c r="F56" s="159">
        <f>'GR NOTES'!N279</f>
        <v>0</v>
      </c>
      <c r="G56" s="159">
        <f>'GR NOTES'!O279</f>
        <v>0</v>
      </c>
      <c r="H56" s="159"/>
      <c r="I56" s="159"/>
      <c r="J56" s="169"/>
      <c r="K56" s="169"/>
      <c r="L56" s="169"/>
      <c r="M56" s="170"/>
      <c r="N56" s="168"/>
    </row>
    <row r="57" spans="1:14" s="2" customFormat="1" ht="15" customHeight="1" x14ac:dyDescent="0.25">
      <c r="A57" s="179">
        <f>'GR NOTES'!A284</f>
        <v>56</v>
      </c>
      <c r="B57" s="166" t="str">
        <f>'GR NOTES'!E284</f>
        <v>TYPE T</v>
      </c>
      <c r="C57" s="166" t="str">
        <f>'GR NOTES'!F284</f>
        <v>TYPE A</v>
      </c>
      <c r="D57" s="164">
        <f>'GR NOTES'!G284</f>
        <v>25</v>
      </c>
      <c r="E57" s="167">
        <f>'GR NOTES'!M284</f>
        <v>0</v>
      </c>
      <c r="F57" s="165">
        <f>'GR NOTES'!N284</f>
        <v>0</v>
      </c>
      <c r="G57" s="165">
        <f>'GR NOTES'!O284</f>
        <v>0</v>
      </c>
      <c r="H57" s="165"/>
      <c r="I57" s="165"/>
      <c r="J57" s="173"/>
      <c r="K57" s="173"/>
      <c r="L57" s="173"/>
      <c r="M57" s="174"/>
      <c r="N57" s="172"/>
    </row>
    <row r="58" spans="1:14" s="2" customFormat="1" ht="15" customHeight="1" x14ac:dyDescent="0.25">
      <c r="A58" s="175">
        <f>'GR NOTES'!A289</f>
        <v>57</v>
      </c>
      <c r="B58" s="160" t="str">
        <f>'GR NOTES'!E289</f>
        <v>TYPE A</v>
      </c>
      <c r="C58" s="160" t="str">
        <f>'GR NOTES'!F289</f>
        <v>TYPE T</v>
      </c>
      <c r="D58" s="161">
        <f>'GR NOTES'!G289</f>
        <v>837.5</v>
      </c>
      <c r="E58" s="163">
        <f>'GR NOTES'!M289</f>
        <v>0</v>
      </c>
      <c r="F58" s="159">
        <f>'GR NOTES'!N289</f>
        <v>0</v>
      </c>
      <c r="G58" s="159">
        <f>'GR NOTES'!O289</f>
        <v>0</v>
      </c>
      <c r="H58" s="159"/>
      <c r="I58" s="159"/>
      <c r="J58" s="169"/>
      <c r="K58" s="169"/>
      <c r="L58" s="168"/>
      <c r="M58" s="170"/>
      <c r="N58" s="168"/>
    </row>
    <row r="59" spans="1:14" s="2" customFormat="1" ht="15" customHeight="1" x14ac:dyDescent="0.25">
      <c r="A59" s="176"/>
      <c r="B59" s="4"/>
      <c r="C59" s="4"/>
      <c r="D59" s="14"/>
      <c r="E59" s="12"/>
      <c r="F59" s="10"/>
      <c r="G59" s="10"/>
      <c r="H59" s="10"/>
      <c r="I59" s="10"/>
      <c r="J59" s="11"/>
      <c r="K59" s="11"/>
      <c r="L59" s="11"/>
      <c r="M59" s="90"/>
      <c r="N59" s="10"/>
    </row>
    <row r="60" spans="1:14" s="2" customFormat="1" ht="15" customHeight="1" x14ac:dyDescent="0.25">
      <c r="A60" s="176"/>
      <c r="B60" s="101"/>
      <c r="C60" s="18"/>
      <c r="D60" s="18"/>
      <c r="E60" s="4"/>
      <c r="F60" s="4"/>
      <c r="G60" s="14"/>
      <c r="H60" s="7"/>
      <c r="I60" s="7"/>
      <c r="J60" s="11"/>
      <c r="K60" s="11"/>
      <c r="L60" s="10"/>
      <c r="M60" s="153"/>
      <c r="N60" s="8"/>
    </row>
    <row r="61" spans="1:14" ht="14.25" customHeight="1" x14ac:dyDescent="0.25">
      <c r="A61" s="144" t="s">
        <v>114</v>
      </c>
      <c r="D61" s="145">
        <f t="shared" ref="D61:N61" si="0">SUM(D2:D59)</f>
        <v>15675</v>
      </c>
      <c r="E61" s="146">
        <f t="shared" si="0"/>
        <v>0</v>
      </c>
      <c r="F61" s="146">
        <f t="shared" si="0"/>
        <v>0</v>
      </c>
      <c r="G61" s="146">
        <f t="shared" si="0"/>
        <v>0</v>
      </c>
      <c r="H61" s="154">
        <f t="shared" si="0"/>
        <v>0</v>
      </c>
      <c r="I61" s="154">
        <f t="shared" si="0"/>
        <v>0</v>
      </c>
      <c r="J61" s="155">
        <f t="shared" si="0"/>
        <v>0</v>
      </c>
      <c r="K61" s="155">
        <f t="shared" si="0"/>
        <v>0</v>
      </c>
      <c r="L61" s="155">
        <f t="shared" si="0"/>
        <v>0</v>
      </c>
      <c r="M61" s="156">
        <f t="shared" si="0"/>
        <v>0</v>
      </c>
      <c r="N61" s="154">
        <f t="shared" si="0"/>
        <v>0</v>
      </c>
    </row>
  </sheetData>
  <autoFilter ref="A1:N64" xr:uid="{22EB3B05-8B64-4335-BDC6-2F991EF9CDD2}"/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61E79-B0A1-4103-8854-FA7D83D612F1}">
  <sheetPr>
    <tabColor rgb="FFFFFF00"/>
  </sheetPr>
  <dimension ref="B2:Q95"/>
  <sheetViews>
    <sheetView zoomScaleNormal="100" workbookViewId="0">
      <pane ySplit="5" topLeftCell="A36" activePane="bottomLeft" state="frozen"/>
      <selection pane="bottomLeft" activeCell="G56" sqref="G56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9" max="9" width="11.5703125" bestFit="1" customWidth="1"/>
    <col min="11" max="12" width="9.85546875" customWidth="1"/>
    <col min="16" max="16" width="11.5703125" bestFit="1" customWidth="1"/>
  </cols>
  <sheetData>
    <row r="2" spans="2:10" ht="26.25" x14ac:dyDescent="0.25">
      <c r="B2" s="392" t="s">
        <v>167</v>
      </c>
      <c r="C2" s="392"/>
      <c r="D2" s="392"/>
      <c r="E2" s="392"/>
      <c r="F2" s="392"/>
      <c r="G2" s="392"/>
    </row>
    <row r="4" spans="2:10" ht="15.75" thickBot="1" x14ac:dyDescent="0.3"/>
    <row r="5" spans="2:10" s="2" customFormat="1" ht="15.75" thickBot="1" x14ac:dyDescent="0.3">
      <c r="B5" s="29" t="s">
        <v>28</v>
      </c>
      <c r="C5" s="30" t="s">
        <v>29</v>
      </c>
      <c r="D5" s="31" t="s">
        <v>32</v>
      </c>
      <c r="E5" s="31" t="s">
        <v>37</v>
      </c>
      <c r="F5" s="32" t="s">
        <v>30</v>
      </c>
      <c r="G5" s="33" t="s">
        <v>31</v>
      </c>
      <c r="I5" s="52"/>
    </row>
    <row r="6" spans="2:10" s="2" customFormat="1" x14ac:dyDescent="0.25">
      <c r="B6" s="34"/>
      <c r="C6" s="35" t="s">
        <v>71</v>
      </c>
      <c r="D6" s="24"/>
      <c r="E6" s="24"/>
      <c r="F6" s="22"/>
      <c r="G6" s="36"/>
    </row>
    <row r="7" spans="2:10" s="2" customFormat="1" ht="15" customHeight="1" x14ac:dyDescent="0.25">
      <c r="B7" s="37" t="s">
        <v>33</v>
      </c>
      <c r="C7" s="2" t="s">
        <v>34</v>
      </c>
      <c r="D7" s="38"/>
      <c r="E7" s="24" t="s">
        <v>38</v>
      </c>
      <c r="F7" s="22">
        <v>2</v>
      </c>
      <c r="G7" s="36">
        <f t="shared" ref="G7:G13" si="0">D7*F7</f>
        <v>0</v>
      </c>
      <c r="I7" s="74" t="s">
        <v>169</v>
      </c>
      <c r="J7" s="84"/>
    </row>
    <row r="8" spans="2:10" s="2" customFormat="1" ht="15" customHeight="1" x14ac:dyDescent="0.25">
      <c r="B8" s="37" t="s">
        <v>111</v>
      </c>
      <c r="C8" s="2" t="s">
        <v>112</v>
      </c>
      <c r="D8" s="38"/>
      <c r="E8" s="24" t="s">
        <v>38</v>
      </c>
      <c r="F8" s="22">
        <v>2.25</v>
      </c>
      <c r="G8" s="36">
        <f t="shared" si="0"/>
        <v>0</v>
      </c>
      <c r="I8" s="74" t="s">
        <v>170</v>
      </c>
      <c r="J8" s="84"/>
    </row>
    <row r="9" spans="2:10" s="2" customFormat="1" ht="15" customHeight="1" x14ac:dyDescent="0.25">
      <c r="B9" s="37" t="s">
        <v>35</v>
      </c>
      <c r="C9" s="2" t="s">
        <v>36</v>
      </c>
      <c r="D9" s="24"/>
      <c r="E9" s="24" t="s">
        <v>39</v>
      </c>
      <c r="F9" s="22">
        <v>270</v>
      </c>
      <c r="G9" s="36">
        <f t="shared" si="0"/>
        <v>0</v>
      </c>
      <c r="I9" s="186"/>
      <c r="J9" s="10"/>
    </row>
    <row r="10" spans="2:10" s="2" customFormat="1" ht="15" customHeight="1" x14ac:dyDescent="0.25">
      <c r="B10" s="37" t="s">
        <v>40</v>
      </c>
      <c r="C10" s="2" t="s">
        <v>41</v>
      </c>
      <c r="D10" s="24"/>
      <c r="E10" s="24" t="s">
        <v>39</v>
      </c>
      <c r="F10" s="22">
        <v>150</v>
      </c>
      <c r="G10" s="36">
        <f t="shared" si="0"/>
        <v>0</v>
      </c>
      <c r="I10" s="187">
        <f>(D25*3)/9</f>
        <v>0</v>
      </c>
      <c r="J10" s="10"/>
    </row>
    <row r="11" spans="2:10" s="2" customFormat="1" ht="15" customHeight="1" x14ac:dyDescent="0.25">
      <c r="B11" s="37" t="s">
        <v>42</v>
      </c>
      <c r="C11" s="2" t="s">
        <v>43</v>
      </c>
      <c r="D11" s="24"/>
      <c r="E11" s="24" t="s">
        <v>39</v>
      </c>
      <c r="F11" s="22">
        <v>100</v>
      </c>
      <c r="G11" s="36">
        <f t="shared" si="0"/>
        <v>0</v>
      </c>
      <c r="I11" s="10">
        <f>D261*0.444</f>
        <v>0</v>
      </c>
      <c r="J11" s="10"/>
    </row>
    <row r="12" spans="2:10" s="2" customFormat="1" ht="15" customHeight="1" x14ac:dyDescent="0.25">
      <c r="B12" s="37" t="s">
        <v>151</v>
      </c>
      <c r="C12" s="2" t="s">
        <v>152</v>
      </c>
      <c r="D12" s="24"/>
      <c r="E12" s="24" t="s">
        <v>39</v>
      </c>
      <c r="F12" s="22">
        <v>130</v>
      </c>
      <c r="G12" s="36">
        <f t="shared" si="0"/>
        <v>0</v>
      </c>
      <c r="I12" s="187">
        <f>(((D23+D24)*25)*7.5)/9</f>
        <v>0</v>
      </c>
      <c r="J12" s="10"/>
    </row>
    <row r="13" spans="2:10" s="2" customFormat="1" ht="15" customHeight="1" x14ac:dyDescent="0.25">
      <c r="B13" s="37" t="s">
        <v>44</v>
      </c>
      <c r="C13" s="2" t="s">
        <v>45</v>
      </c>
      <c r="D13" s="24"/>
      <c r="E13" s="24" t="s">
        <v>39</v>
      </c>
      <c r="F13" s="22">
        <v>80</v>
      </c>
      <c r="G13" s="36">
        <f t="shared" si="0"/>
        <v>0</v>
      </c>
      <c r="I13" s="10">
        <f>D19*21</f>
        <v>0</v>
      </c>
      <c r="J13" s="10"/>
    </row>
    <row r="14" spans="2:10" s="2" customFormat="1" ht="15" customHeight="1" x14ac:dyDescent="0.25">
      <c r="B14" s="34"/>
      <c r="D14" s="24"/>
      <c r="E14" s="24"/>
      <c r="F14" s="22"/>
      <c r="G14" s="36"/>
      <c r="I14" s="10">
        <f>D21*50</f>
        <v>0</v>
      </c>
      <c r="J14" s="10"/>
    </row>
    <row r="15" spans="2:10" s="2" customFormat="1" ht="15" customHeight="1" x14ac:dyDescent="0.25">
      <c r="B15" s="37" t="s">
        <v>46</v>
      </c>
      <c r="C15" s="2" t="s">
        <v>82</v>
      </c>
      <c r="D15" s="26"/>
      <c r="E15" s="24" t="s">
        <v>38</v>
      </c>
      <c r="F15" s="22">
        <v>20</v>
      </c>
      <c r="G15" s="36">
        <f t="shared" ref="G15:G27" si="1">D15*F15</f>
        <v>0</v>
      </c>
      <c r="I15" s="188">
        <f>D22*11</f>
        <v>0</v>
      </c>
      <c r="J15" s="10"/>
    </row>
    <row r="16" spans="2:10" s="2" customFormat="1" ht="15" customHeight="1" x14ac:dyDescent="0.25">
      <c r="B16" s="37" t="s">
        <v>153</v>
      </c>
      <c r="C16" s="2" t="s">
        <v>154</v>
      </c>
      <c r="D16" s="26"/>
      <c r="E16" s="24" t="s">
        <v>38</v>
      </c>
      <c r="F16" s="22">
        <v>30</v>
      </c>
      <c r="G16" s="36">
        <f t="shared" si="1"/>
        <v>0</v>
      </c>
      <c r="I16" s="187">
        <f>SUM(I10:I15)</f>
        <v>0</v>
      </c>
      <c r="J16" s="5" t="s">
        <v>60</v>
      </c>
    </row>
    <row r="17" spans="2:17" s="2" customFormat="1" ht="15" customHeight="1" x14ac:dyDescent="0.25">
      <c r="B17" s="37" t="s">
        <v>108</v>
      </c>
      <c r="C17" s="2" t="s">
        <v>109</v>
      </c>
      <c r="D17" s="24"/>
      <c r="E17" s="24" t="s">
        <v>38</v>
      </c>
      <c r="F17" s="22">
        <v>22</v>
      </c>
      <c r="G17" s="36">
        <f t="shared" si="1"/>
        <v>0</v>
      </c>
      <c r="I17" s="189">
        <f>I16/4840</f>
        <v>0</v>
      </c>
      <c r="J17" s="5" t="s">
        <v>171</v>
      </c>
    </row>
    <row r="18" spans="2:17" s="2" customFormat="1" ht="15" customHeight="1" x14ac:dyDescent="0.25">
      <c r="B18" s="37" t="s">
        <v>155</v>
      </c>
      <c r="C18" s="2" t="s">
        <v>156</v>
      </c>
      <c r="D18" s="24"/>
      <c r="E18" s="24" t="s">
        <v>39</v>
      </c>
      <c r="F18" s="22">
        <v>75</v>
      </c>
      <c r="G18" s="36">
        <f t="shared" si="1"/>
        <v>0</v>
      </c>
      <c r="I18" s="10"/>
      <c r="J18" s="10"/>
    </row>
    <row r="19" spans="2:17" s="2" customFormat="1" ht="15" customHeight="1" x14ac:dyDescent="0.25">
      <c r="B19" s="37" t="s">
        <v>99</v>
      </c>
      <c r="C19" s="2" t="s">
        <v>98</v>
      </c>
      <c r="D19" s="24"/>
      <c r="E19" s="24" t="s">
        <v>39</v>
      </c>
      <c r="F19" s="22">
        <v>1450</v>
      </c>
      <c r="G19" s="36">
        <f t="shared" si="1"/>
        <v>0</v>
      </c>
      <c r="I19" s="10"/>
      <c r="J19" s="10"/>
    </row>
    <row r="20" spans="2:17" s="2" customFormat="1" ht="15" customHeight="1" x14ac:dyDescent="0.25">
      <c r="B20" s="37" t="s">
        <v>157</v>
      </c>
      <c r="C20" s="2" t="s">
        <v>158</v>
      </c>
      <c r="D20" s="24"/>
      <c r="E20" s="24" t="s">
        <v>39</v>
      </c>
      <c r="F20" s="22">
        <v>2225</v>
      </c>
      <c r="G20" s="36">
        <f t="shared" si="1"/>
        <v>0</v>
      </c>
    </row>
    <row r="21" spans="2:17" s="2" customFormat="1" ht="15" customHeight="1" x14ac:dyDescent="0.25">
      <c r="B21" s="37" t="s">
        <v>47</v>
      </c>
      <c r="C21" s="2" t="s">
        <v>48</v>
      </c>
      <c r="D21" s="24"/>
      <c r="E21" s="24" t="s">
        <v>39</v>
      </c>
      <c r="F21" s="22">
        <v>2500</v>
      </c>
      <c r="G21" s="36">
        <f t="shared" si="1"/>
        <v>0</v>
      </c>
    </row>
    <row r="22" spans="2:17" s="2" customFormat="1" ht="15" customHeight="1" x14ac:dyDescent="0.25">
      <c r="B22" s="37" t="s">
        <v>49</v>
      </c>
      <c r="C22" s="2" t="s">
        <v>50</v>
      </c>
      <c r="D22" s="24"/>
      <c r="E22" s="24" t="s">
        <v>39</v>
      </c>
      <c r="F22" s="22">
        <v>1100</v>
      </c>
      <c r="G22" s="36">
        <f t="shared" si="1"/>
        <v>0</v>
      </c>
    </row>
    <row r="23" spans="2:17" s="2" customFormat="1" ht="15" customHeight="1" x14ac:dyDescent="0.25">
      <c r="B23" s="37" t="s">
        <v>159</v>
      </c>
      <c r="C23" s="2" t="s">
        <v>160</v>
      </c>
      <c r="D23" s="24"/>
      <c r="E23" s="24" t="s">
        <v>39</v>
      </c>
      <c r="F23" s="22">
        <v>2325</v>
      </c>
      <c r="G23" s="36">
        <f t="shared" si="1"/>
        <v>0</v>
      </c>
    </row>
    <row r="24" spans="2:17" s="2" customFormat="1" ht="15" customHeight="1" x14ac:dyDescent="0.25">
      <c r="B24" s="37" t="s">
        <v>161</v>
      </c>
      <c r="C24" s="2" t="s">
        <v>162</v>
      </c>
      <c r="D24" s="24"/>
      <c r="E24" s="24" t="s">
        <v>39</v>
      </c>
      <c r="F24" s="22">
        <v>800</v>
      </c>
      <c r="G24" s="36">
        <f t="shared" si="1"/>
        <v>0</v>
      </c>
    </row>
    <row r="25" spans="2:17" s="2" customFormat="1" ht="15" customHeight="1" x14ac:dyDescent="0.25">
      <c r="B25" s="37" t="s">
        <v>100</v>
      </c>
      <c r="C25" s="2" t="s">
        <v>73</v>
      </c>
      <c r="D25" s="38"/>
      <c r="E25" s="24" t="s">
        <v>38</v>
      </c>
      <c r="F25" s="22">
        <v>0.3</v>
      </c>
      <c r="G25" s="36">
        <f t="shared" si="1"/>
        <v>0</v>
      </c>
    </row>
    <row r="26" spans="2:17" s="2" customFormat="1" ht="15" customHeight="1" x14ac:dyDescent="0.25">
      <c r="B26" s="37" t="s">
        <v>115</v>
      </c>
      <c r="C26" s="2" t="s">
        <v>196</v>
      </c>
      <c r="D26" s="38"/>
      <c r="E26" s="24" t="s">
        <v>38</v>
      </c>
      <c r="F26" s="22">
        <v>7</v>
      </c>
      <c r="G26" s="36">
        <f t="shared" si="1"/>
        <v>0</v>
      </c>
      <c r="Q26" s="24"/>
    </row>
    <row r="27" spans="2:17" s="2" customFormat="1" ht="15" customHeight="1" x14ac:dyDescent="0.25">
      <c r="B27" s="37" t="s">
        <v>115</v>
      </c>
      <c r="C27" s="2" t="s">
        <v>116</v>
      </c>
      <c r="D27" s="38"/>
      <c r="E27" s="24" t="s">
        <v>38</v>
      </c>
      <c r="F27" s="22">
        <v>7</v>
      </c>
      <c r="G27" s="36">
        <f t="shared" si="1"/>
        <v>0</v>
      </c>
    </row>
    <row r="28" spans="2:17" s="2" customFormat="1" ht="15" customHeight="1" x14ac:dyDescent="0.25">
      <c r="B28" s="37" t="s">
        <v>89</v>
      </c>
      <c r="C28" s="2" t="s">
        <v>90</v>
      </c>
      <c r="D28" s="24"/>
      <c r="E28" s="24" t="s">
        <v>39</v>
      </c>
      <c r="F28" s="22">
        <v>35</v>
      </c>
      <c r="G28" s="40">
        <f>D28*F28</f>
        <v>0</v>
      </c>
      <c r="I28" s="74"/>
      <c r="K28" s="76"/>
      <c r="L28" s="76"/>
    </row>
    <row r="29" spans="2:17" s="2" customFormat="1" ht="15" customHeight="1" x14ac:dyDescent="0.25">
      <c r="B29" s="37"/>
      <c r="D29" s="24"/>
      <c r="E29" s="24"/>
      <c r="F29" s="22"/>
      <c r="G29" s="36"/>
    </row>
    <row r="30" spans="2:17" s="2" customFormat="1" ht="15" customHeight="1" x14ac:dyDescent="0.25">
      <c r="B30" s="34"/>
      <c r="D30" s="24"/>
      <c r="E30" s="24"/>
      <c r="F30" s="41" t="s">
        <v>51</v>
      </c>
      <c r="G30" s="42">
        <f>SUM(G7:G28)</f>
        <v>0</v>
      </c>
      <c r="J30" s="75"/>
      <c r="K30" s="77"/>
      <c r="L30" s="77"/>
    </row>
    <row r="31" spans="2:17" s="2" customFormat="1" ht="15" customHeight="1" x14ac:dyDescent="0.25">
      <c r="B31" s="34"/>
      <c r="D31" s="24"/>
      <c r="E31" s="24"/>
      <c r="F31" s="22"/>
      <c r="G31" s="36"/>
    </row>
    <row r="32" spans="2:17" s="2" customFormat="1" ht="15" customHeight="1" x14ac:dyDescent="0.25">
      <c r="B32" s="34"/>
      <c r="C32" s="35" t="s">
        <v>101</v>
      </c>
      <c r="D32" s="24"/>
      <c r="E32" s="24"/>
      <c r="F32" s="22"/>
      <c r="G32" s="36"/>
    </row>
    <row r="33" spans="2:16" s="2" customFormat="1" ht="15" customHeight="1" x14ac:dyDescent="0.25">
      <c r="B33" s="39" t="s">
        <v>92</v>
      </c>
      <c r="C33" s="2" t="s">
        <v>74</v>
      </c>
      <c r="D33" s="38"/>
      <c r="E33" s="24" t="s">
        <v>39</v>
      </c>
      <c r="F33" s="22">
        <v>8</v>
      </c>
      <c r="G33" s="36">
        <f>D33*F33</f>
        <v>0</v>
      </c>
      <c r="J33" s="74" t="s">
        <v>117</v>
      </c>
    </row>
    <row r="34" spans="2:16" s="2" customFormat="1" ht="15" customHeight="1" x14ac:dyDescent="0.25">
      <c r="B34" s="37" t="s">
        <v>85</v>
      </c>
      <c r="C34" s="2" t="s">
        <v>86</v>
      </c>
      <c r="D34" s="24"/>
      <c r="E34" s="24" t="s">
        <v>38</v>
      </c>
      <c r="F34" s="22">
        <v>8</v>
      </c>
      <c r="G34" s="36">
        <f>D34*F34</f>
        <v>0</v>
      </c>
      <c r="J34" s="74" t="s">
        <v>118</v>
      </c>
    </row>
    <row r="35" spans="2:16" s="2" customFormat="1" ht="15" customHeight="1" x14ac:dyDescent="0.25">
      <c r="B35" s="37" t="s">
        <v>87</v>
      </c>
      <c r="C35" s="2" t="s">
        <v>119</v>
      </c>
      <c r="D35" s="24"/>
      <c r="E35" s="24" t="s">
        <v>39</v>
      </c>
      <c r="F35" s="22">
        <v>35</v>
      </c>
      <c r="G35" s="36">
        <f>D35*F35</f>
        <v>0</v>
      </c>
    </row>
    <row r="36" spans="2:16" s="2" customFormat="1" ht="15" customHeight="1" x14ac:dyDescent="0.25">
      <c r="B36" s="37" t="s">
        <v>120</v>
      </c>
      <c r="C36" s="2" t="s">
        <v>121</v>
      </c>
      <c r="D36" s="24"/>
      <c r="E36" s="24" t="s">
        <v>39</v>
      </c>
      <c r="F36" s="22">
        <v>15</v>
      </c>
      <c r="G36" s="40">
        <f>D36*F36</f>
        <v>0</v>
      </c>
    </row>
    <row r="37" spans="2:16" s="2" customFormat="1" ht="15" customHeight="1" x14ac:dyDescent="0.25">
      <c r="B37" s="37"/>
      <c r="D37" s="24"/>
      <c r="E37" s="24"/>
      <c r="F37" s="22"/>
      <c r="G37" s="36"/>
    </row>
    <row r="38" spans="2:16" s="2" customFormat="1" ht="15" customHeight="1" x14ac:dyDescent="0.25">
      <c r="B38" s="34"/>
      <c r="D38" s="24"/>
      <c r="E38" s="24"/>
      <c r="F38" s="41" t="s">
        <v>51</v>
      </c>
      <c r="G38" s="42">
        <f>SUM(G33:G36)</f>
        <v>0</v>
      </c>
    </row>
    <row r="39" spans="2:16" s="2" customFormat="1" ht="15" customHeight="1" x14ac:dyDescent="0.25">
      <c r="B39" s="34"/>
      <c r="D39" s="24"/>
      <c r="E39" s="24"/>
      <c r="F39" s="22"/>
      <c r="G39" s="36"/>
    </row>
    <row r="40" spans="2:16" s="2" customFormat="1" ht="15" customHeight="1" x14ac:dyDescent="0.25">
      <c r="B40" s="34"/>
      <c r="C40" s="35" t="s">
        <v>52</v>
      </c>
      <c r="D40" s="24"/>
      <c r="E40" s="24"/>
      <c r="F40" s="22"/>
      <c r="G40" s="36"/>
      <c r="J40" s="83" t="s">
        <v>122</v>
      </c>
      <c r="K40" s="84"/>
      <c r="L40" s="85" t="s">
        <v>60</v>
      </c>
      <c r="N40" s="83" t="s">
        <v>123</v>
      </c>
    </row>
    <row r="41" spans="2:16" s="2" customFormat="1" ht="15" customHeight="1" x14ac:dyDescent="0.25">
      <c r="B41" s="37" t="s">
        <v>53</v>
      </c>
      <c r="C41" s="2" t="s">
        <v>83</v>
      </c>
      <c r="D41" s="24"/>
      <c r="E41" s="24" t="s">
        <v>54</v>
      </c>
      <c r="F41" s="22">
        <v>28</v>
      </c>
      <c r="G41" s="36">
        <f t="shared" ref="G41:G48" si="2">D41*F41</f>
        <v>0</v>
      </c>
      <c r="J41" s="74" t="s">
        <v>124</v>
      </c>
      <c r="K41" s="84"/>
      <c r="L41" s="3">
        <f>((50+10)*7.5)/9</f>
        <v>50</v>
      </c>
      <c r="N41" s="74" t="s">
        <v>134</v>
      </c>
      <c r="P41" s="3">
        <f>(((50+10)*7.5)*2)/27</f>
        <v>33.333333333333336</v>
      </c>
    </row>
    <row r="42" spans="2:16" s="2" customFormat="1" ht="15" customHeight="1" x14ac:dyDescent="0.25">
      <c r="B42" s="37" t="s">
        <v>163</v>
      </c>
      <c r="C42" s="2" t="s">
        <v>164</v>
      </c>
      <c r="D42" s="24"/>
      <c r="E42" s="24" t="s">
        <v>60</v>
      </c>
      <c r="F42" s="22">
        <v>2.5</v>
      </c>
      <c r="G42" s="36">
        <f t="shared" si="2"/>
        <v>0</v>
      </c>
      <c r="J42" s="74" t="s">
        <v>125</v>
      </c>
      <c r="K42" s="84"/>
      <c r="L42" s="3">
        <f>ROUNDUP((25*7.5)/9,-0.3)</f>
        <v>21</v>
      </c>
      <c r="N42" s="74" t="s">
        <v>135</v>
      </c>
      <c r="P42" s="3">
        <f>((25*7.5)*1)/27</f>
        <v>6.9444444444444446</v>
      </c>
    </row>
    <row r="43" spans="2:16" s="2" customFormat="1" ht="15" customHeight="1" x14ac:dyDescent="0.25">
      <c r="B43" s="37" t="s">
        <v>58</v>
      </c>
      <c r="C43" s="2" t="s">
        <v>59</v>
      </c>
      <c r="D43" s="24"/>
      <c r="E43" s="24" t="s">
        <v>60</v>
      </c>
      <c r="F43" s="22">
        <v>1.3</v>
      </c>
      <c r="G43" s="36">
        <f t="shared" si="2"/>
        <v>0</v>
      </c>
      <c r="J43" s="74" t="s">
        <v>126</v>
      </c>
      <c r="K43" s="84"/>
      <c r="L43" s="3">
        <f>ROUNDUP((12.5*7.5)/9,-0.1)</f>
        <v>11</v>
      </c>
      <c r="N43" s="74" t="s">
        <v>136</v>
      </c>
      <c r="P43" s="3">
        <f>((12.5*7.5)*1)/27</f>
        <v>3.4722222222222223</v>
      </c>
    </row>
    <row r="44" spans="2:16" s="2" customFormat="1" ht="15" customHeight="1" x14ac:dyDescent="0.25">
      <c r="B44" s="37" t="s">
        <v>55</v>
      </c>
      <c r="C44" s="2" t="s">
        <v>56</v>
      </c>
      <c r="D44" s="43"/>
      <c r="E44" s="24" t="s">
        <v>57</v>
      </c>
      <c r="F44" s="22">
        <v>680</v>
      </c>
      <c r="G44" s="36">
        <f>D44*F44</f>
        <v>0</v>
      </c>
      <c r="J44" s="74" t="s">
        <v>137</v>
      </c>
      <c r="K44" s="84"/>
      <c r="L44" s="3">
        <f>ROUNDUP((37.5*7.5)/9,-0.1)</f>
        <v>32</v>
      </c>
      <c r="N44" s="74" t="s">
        <v>138</v>
      </c>
      <c r="O44" s="84"/>
      <c r="P44" s="3">
        <f>((37.5*7.5)*1)/27</f>
        <v>10.416666666666666</v>
      </c>
    </row>
    <row r="45" spans="2:16" s="2" customFormat="1" ht="15" customHeight="1" x14ac:dyDescent="0.25">
      <c r="B45" s="37" t="s">
        <v>61</v>
      </c>
      <c r="C45" s="2" t="s">
        <v>62</v>
      </c>
      <c r="D45" s="43"/>
      <c r="E45" s="24" t="s">
        <v>63</v>
      </c>
      <c r="F45" s="22">
        <v>65</v>
      </c>
      <c r="G45" s="36">
        <f t="shared" si="2"/>
        <v>0</v>
      </c>
    </row>
    <row r="46" spans="2:16" s="2" customFormat="1" ht="15" customHeight="1" x14ac:dyDescent="0.25">
      <c r="B46" s="37" t="s">
        <v>65</v>
      </c>
      <c r="C46" s="2" t="s">
        <v>66</v>
      </c>
      <c r="D46" s="38"/>
      <c r="E46" s="24" t="s">
        <v>67</v>
      </c>
      <c r="F46" s="22">
        <v>1</v>
      </c>
      <c r="G46" s="36">
        <f t="shared" si="2"/>
        <v>0</v>
      </c>
    </row>
    <row r="47" spans="2:16" s="2" customFormat="1" ht="15" customHeight="1" x14ac:dyDescent="0.25">
      <c r="B47" s="37" t="s">
        <v>64</v>
      </c>
      <c r="C47" s="2" t="s">
        <v>68</v>
      </c>
      <c r="D47" s="24"/>
      <c r="E47" s="24" t="s">
        <v>60</v>
      </c>
      <c r="F47" s="22">
        <v>1.6</v>
      </c>
      <c r="G47" s="36">
        <f t="shared" si="2"/>
        <v>0</v>
      </c>
      <c r="J47" s="74"/>
    </row>
    <row r="48" spans="2:16" s="2" customFormat="1" ht="15" customHeight="1" x14ac:dyDescent="0.25">
      <c r="B48" s="37" t="s">
        <v>110</v>
      </c>
      <c r="C48" s="2" t="s">
        <v>70</v>
      </c>
      <c r="D48" s="24"/>
      <c r="E48" s="24" t="s">
        <v>39</v>
      </c>
      <c r="F48" s="22">
        <v>1</v>
      </c>
      <c r="G48" s="40">
        <f t="shared" si="2"/>
        <v>0</v>
      </c>
    </row>
    <row r="49" spans="2:9" s="2" customFormat="1" ht="15" customHeight="1" x14ac:dyDescent="0.25">
      <c r="B49" s="34"/>
      <c r="D49" s="24"/>
      <c r="E49" s="24"/>
      <c r="F49" s="22"/>
      <c r="G49" s="36"/>
    </row>
    <row r="50" spans="2:9" s="2" customFormat="1" ht="15" customHeight="1" x14ac:dyDescent="0.25">
      <c r="B50" s="34"/>
      <c r="D50" s="24"/>
      <c r="E50" s="24"/>
      <c r="F50" s="41" t="s">
        <v>51</v>
      </c>
      <c r="G50" s="42">
        <f>SUM(G41:G48)</f>
        <v>0</v>
      </c>
    </row>
    <row r="51" spans="2:9" s="2" customFormat="1" ht="15" customHeight="1" x14ac:dyDescent="0.25">
      <c r="B51" s="34"/>
      <c r="D51" s="24"/>
      <c r="E51" s="24"/>
      <c r="F51" s="22"/>
      <c r="G51" s="36"/>
    </row>
    <row r="52" spans="2:9" s="2" customFormat="1" ht="15" customHeight="1" x14ac:dyDescent="0.25">
      <c r="B52" s="34"/>
      <c r="C52" s="35" t="s">
        <v>75</v>
      </c>
      <c r="D52" s="24"/>
      <c r="E52" s="24"/>
      <c r="F52" s="22"/>
      <c r="G52" s="36"/>
    </row>
    <row r="53" spans="2:9" s="2" customFormat="1" ht="15" customHeight="1" x14ac:dyDescent="0.25">
      <c r="B53" s="37" t="s">
        <v>76</v>
      </c>
      <c r="C53" s="2" t="s">
        <v>77</v>
      </c>
      <c r="D53" s="24"/>
      <c r="E53" s="24" t="s">
        <v>78</v>
      </c>
      <c r="F53" s="22">
        <f>(G30+G38+G50)*0.02</f>
        <v>0</v>
      </c>
      <c r="G53" s="36">
        <f>ROUNDUP(F53,-3)</f>
        <v>0</v>
      </c>
    </row>
    <row r="54" spans="2:9" s="2" customFormat="1" ht="15" customHeight="1" x14ac:dyDescent="0.25">
      <c r="B54" s="37" t="s">
        <v>79</v>
      </c>
      <c r="C54" s="2" t="s">
        <v>84</v>
      </c>
      <c r="D54" s="24"/>
      <c r="E54" s="24" t="s">
        <v>78</v>
      </c>
      <c r="F54" s="22">
        <f>(G30+G50+G38)*0.01</f>
        <v>0</v>
      </c>
      <c r="G54" s="36">
        <f>ROUNDUP(F54,-3)</f>
        <v>0</v>
      </c>
    </row>
    <row r="55" spans="2:9" s="2" customFormat="1" ht="15" customHeight="1" x14ac:dyDescent="0.25">
      <c r="B55" s="37" t="s">
        <v>80</v>
      </c>
      <c r="C55" s="2" t="s">
        <v>81</v>
      </c>
      <c r="D55" s="24"/>
      <c r="E55" s="24" t="s">
        <v>78</v>
      </c>
      <c r="F55" s="22">
        <f>(G30+G50+G38)*0.04</f>
        <v>0</v>
      </c>
      <c r="G55" s="40">
        <f>ROUNDUP(F55,-3)</f>
        <v>0</v>
      </c>
    </row>
    <row r="56" spans="2:9" s="2" customFormat="1" ht="15" customHeight="1" x14ac:dyDescent="0.25">
      <c r="B56" s="34"/>
      <c r="D56" s="24"/>
      <c r="E56" s="24"/>
      <c r="F56" s="22"/>
      <c r="G56" s="36"/>
    </row>
    <row r="57" spans="2:9" s="2" customFormat="1" ht="15" customHeight="1" x14ac:dyDescent="0.25">
      <c r="B57" s="34"/>
      <c r="D57" s="24"/>
      <c r="E57" s="24"/>
      <c r="F57" s="41" t="s">
        <v>51</v>
      </c>
      <c r="G57" s="42">
        <f>SUM(G53:G55)</f>
        <v>0</v>
      </c>
    </row>
    <row r="58" spans="2:9" s="2" customFormat="1" ht="15" customHeight="1" x14ac:dyDescent="0.25">
      <c r="B58" s="34"/>
      <c r="D58" s="24"/>
      <c r="E58" s="24"/>
      <c r="F58" s="41"/>
      <c r="G58" s="42"/>
    </row>
    <row r="59" spans="2:9" s="2" customFormat="1" ht="15" customHeight="1" x14ac:dyDescent="0.25">
      <c r="B59" s="34"/>
      <c r="D59" s="24"/>
      <c r="E59" s="24"/>
      <c r="F59" s="22"/>
      <c r="G59" s="36"/>
    </row>
    <row r="60" spans="2:9" s="2" customFormat="1" ht="15" customHeight="1" thickBot="1" x14ac:dyDescent="0.3">
      <c r="B60" s="44"/>
      <c r="C60" s="45"/>
      <c r="D60" s="6"/>
      <c r="E60" s="6"/>
      <c r="F60" s="46" t="s">
        <v>93</v>
      </c>
      <c r="G60" s="47">
        <f>G30+G50+G57+G38</f>
        <v>0</v>
      </c>
      <c r="I60" s="182"/>
    </row>
    <row r="61" spans="2:9" s="2" customFormat="1" ht="15" customHeight="1" x14ac:dyDescent="0.25">
      <c r="B61" s="24"/>
      <c r="D61" s="24"/>
      <c r="E61" s="24"/>
      <c r="F61" s="22"/>
      <c r="G61" s="22"/>
    </row>
    <row r="62" spans="2:9" s="2" customFormat="1" ht="15" customHeight="1" x14ac:dyDescent="0.25">
      <c r="B62" s="24"/>
      <c r="D62" s="24"/>
      <c r="E62" s="24"/>
      <c r="F62" s="22"/>
      <c r="G62" s="22"/>
    </row>
    <row r="63" spans="2:9" s="2" customFormat="1" ht="15" customHeight="1" x14ac:dyDescent="0.25">
      <c r="B63" s="24"/>
      <c r="D63" s="24"/>
      <c r="E63" s="24"/>
      <c r="F63" s="22"/>
      <c r="G63" s="22"/>
    </row>
    <row r="64" spans="2:9" s="2" customFormat="1" ht="15" customHeight="1" x14ac:dyDescent="0.25">
      <c r="B64" s="24"/>
      <c r="D64" s="22"/>
      <c r="E64" s="24"/>
      <c r="F64" s="393" t="s">
        <v>165</v>
      </c>
      <c r="G64" s="22"/>
    </row>
    <row r="65" spans="2:8" s="2" customFormat="1" ht="15" customHeight="1" x14ac:dyDescent="0.25">
      <c r="B65" s="24"/>
      <c r="C65" s="184" t="s">
        <v>75</v>
      </c>
      <c r="D65" s="185" t="s">
        <v>102</v>
      </c>
      <c r="E65" s="24"/>
      <c r="F65" s="394"/>
      <c r="G65" s="48">
        <f>(2879252.5+3064935)/2</f>
        <v>2972093.75</v>
      </c>
      <c r="H65"/>
    </row>
    <row r="66" spans="2:8" ht="15" customHeight="1" x14ac:dyDescent="0.25">
      <c r="C66" s="2" t="s">
        <v>77</v>
      </c>
      <c r="D66" s="49">
        <v>0.02</v>
      </c>
      <c r="F66" s="21">
        <v>35000</v>
      </c>
      <c r="G66" s="27">
        <f>F66/G65</f>
        <v>1.1776209953000305E-2</v>
      </c>
    </row>
    <row r="67" spans="2:8" ht="15" customHeight="1" x14ac:dyDescent="0.25">
      <c r="C67" s="2" t="s">
        <v>84</v>
      </c>
      <c r="D67" s="49">
        <v>0.01</v>
      </c>
      <c r="F67" s="21">
        <v>25000</v>
      </c>
      <c r="G67" s="27">
        <f>F67/G65</f>
        <v>8.4115785378573605E-3</v>
      </c>
    </row>
    <row r="68" spans="2:8" ht="15" customHeight="1" x14ac:dyDescent="0.25">
      <c r="C68" s="2" t="s">
        <v>81</v>
      </c>
      <c r="D68" s="49">
        <v>0.04</v>
      </c>
      <c r="F68" s="21">
        <v>100000</v>
      </c>
      <c r="G68" s="27">
        <f>F68/G65</f>
        <v>3.3646314151429442E-2</v>
      </c>
    </row>
    <row r="69" spans="2:8" ht="15" customHeight="1" x14ac:dyDescent="0.25"/>
    <row r="70" spans="2:8" ht="15" customHeight="1" x14ac:dyDescent="0.25">
      <c r="F70" t="s">
        <v>166</v>
      </c>
    </row>
    <row r="71" spans="2:8" ht="15" customHeight="1" x14ac:dyDescent="0.25"/>
    <row r="72" spans="2:8" ht="15" customHeight="1" x14ac:dyDescent="0.25"/>
    <row r="73" spans="2:8" ht="15" customHeight="1" x14ac:dyDescent="0.25"/>
    <row r="74" spans="2:8" ht="15" customHeight="1" x14ac:dyDescent="0.25"/>
    <row r="75" spans="2:8" ht="15" customHeight="1" x14ac:dyDescent="0.25"/>
    <row r="76" spans="2:8" ht="15" customHeight="1" x14ac:dyDescent="0.25">
      <c r="B76" s="182" t="s">
        <v>168</v>
      </c>
    </row>
    <row r="77" spans="2:8" ht="15" customHeight="1" x14ac:dyDescent="0.25"/>
    <row r="78" spans="2:8" ht="15" customHeight="1" x14ac:dyDescent="0.25"/>
    <row r="79" spans="2:8" ht="15" customHeight="1" x14ac:dyDescent="0.25"/>
    <row r="80" spans="2:8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</sheetData>
  <mergeCells count="2">
    <mergeCell ref="B2:G2"/>
    <mergeCell ref="F64:F65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0887D-852C-4F34-8813-CC346C8020A7}">
  <dimension ref="A1"/>
  <sheetViews>
    <sheetView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ACB47-5187-486A-8BD9-78B51CBDE026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5B2F2-4498-44D6-A6EC-2CA51CA53732}">
  <dimension ref="A1"/>
  <sheetViews>
    <sheetView topLeftCell="A7"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28</v>
      </c>
      <c r="C2" s="30" t="s">
        <v>29</v>
      </c>
      <c r="D2" s="31" t="s">
        <v>32</v>
      </c>
      <c r="E2" s="31" t="s">
        <v>37</v>
      </c>
      <c r="F2" s="32" t="s">
        <v>30</v>
      </c>
      <c r="G2" s="33" t="s">
        <v>31</v>
      </c>
      <c r="I2" s="52" t="s">
        <v>104</v>
      </c>
    </row>
    <row r="3" spans="2:9" s="2" customFormat="1" x14ac:dyDescent="0.25">
      <c r="B3" s="34"/>
      <c r="C3" s="35" t="s">
        <v>71</v>
      </c>
      <c r="D3" s="24"/>
      <c r="E3" s="24"/>
      <c r="F3" s="22"/>
      <c r="G3" s="36"/>
    </row>
    <row r="4" spans="2:9" s="2" customFormat="1" ht="15" customHeight="1" x14ac:dyDescent="0.25">
      <c r="B4" s="37" t="s">
        <v>33</v>
      </c>
      <c r="C4" s="2" t="s">
        <v>34</v>
      </c>
      <c r="D4" s="24">
        <v>2212.5</v>
      </c>
      <c r="E4" s="24" t="s">
        <v>38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40</v>
      </c>
      <c r="C5" s="2" t="s">
        <v>41</v>
      </c>
      <c r="D5" s="24">
        <v>1</v>
      </c>
      <c r="E5" s="24" t="s">
        <v>39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42</v>
      </c>
      <c r="C6" s="2" t="s">
        <v>43</v>
      </c>
      <c r="D6" s="24">
        <v>9</v>
      </c>
      <c r="E6" s="24" t="s">
        <v>39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46</v>
      </c>
      <c r="C8" s="2" t="s">
        <v>82</v>
      </c>
      <c r="D8" s="24">
        <v>2175</v>
      </c>
      <c r="E8" s="24" t="s">
        <v>38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47</v>
      </c>
      <c r="C9" s="2" t="s">
        <v>48</v>
      </c>
      <c r="D9" s="24">
        <v>1</v>
      </c>
      <c r="E9" s="24" t="s">
        <v>39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49</v>
      </c>
      <c r="C10" s="2" t="s">
        <v>50</v>
      </c>
      <c r="D10" s="24">
        <v>9</v>
      </c>
      <c r="E10" s="24" t="s">
        <v>39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100</v>
      </c>
      <c r="C11" s="2" t="s">
        <v>73</v>
      </c>
      <c r="D11" s="38">
        <f>D8+((D9*50)+(D10*12.5))</f>
        <v>2337.5</v>
      </c>
      <c r="E11" s="24" t="s">
        <v>38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89</v>
      </c>
      <c r="C12" s="2" t="s">
        <v>90</v>
      </c>
      <c r="D12" s="24">
        <v>4</v>
      </c>
      <c r="E12" s="24" t="s">
        <v>39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51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101</v>
      </c>
      <c r="D16" s="24"/>
      <c r="E16" s="24"/>
      <c r="F16" s="22"/>
      <c r="G16" s="36"/>
    </row>
    <row r="17" spans="2:7" s="2" customFormat="1" ht="15" customHeight="1" x14ac:dyDescent="0.25">
      <c r="B17" s="39" t="s">
        <v>92</v>
      </c>
      <c r="C17" s="2" t="s">
        <v>74</v>
      </c>
      <c r="D17" s="38">
        <f>(D8/100)+D9+D10</f>
        <v>31.75</v>
      </c>
      <c r="E17" s="24" t="s">
        <v>39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85</v>
      </c>
      <c r="C18" s="2" t="s">
        <v>86</v>
      </c>
      <c r="D18" s="24">
        <f>D19*15</f>
        <v>60</v>
      </c>
      <c r="E18" s="24" t="s">
        <v>38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87</v>
      </c>
      <c r="C19" s="2" t="s">
        <v>88</v>
      </c>
      <c r="D19" s="24">
        <v>4</v>
      </c>
      <c r="E19" s="24" t="s">
        <v>39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51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52</v>
      </c>
      <c r="D23" s="24"/>
      <c r="E23" s="24"/>
      <c r="F23" s="22"/>
      <c r="G23" s="36"/>
    </row>
    <row r="24" spans="2:7" s="2" customFormat="1" ht="15" customHeight="1" x14ac:dyDescent="0.25">
      <c r="B24" s="37" t="s">
        <v>53</v>
      </c>
      <c r="C24" s="2" t="s">
        <v>83</v>
      </c>
      <c r="D24" s="24">
        <f>45*D9</f>
        <v>45</v>
      </c>
      <c r="E24" s="24" t="s">
        <v>54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58</v>
      </c>
      <c r="C25" s="2" t="s">
        <v>59</v>
      </c>
      <c r="D25" s="24">
        <f>D9*50</f>
        <v>50</v>
      </c>
      <c r="E25" s="24" t="s">
        <v>60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55</v>
      </c>
      <c r="C26" s="2" t="s">
        <v>56</v>
      </c>
      <c r="D26" s="43">
        <f>D25/7410</f>
        <v>6.7476383265856954E-3</v>
      </c>
      <c r="E26" s="24" t="s">
        <v>57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61</v>
      </c>
      <c r="C27" s="2" t="s">
        <v>62</v>
      </c>
      <c r="D27" s="43">
        <f>D25/4840</f>
        <v>1.0330578512396695E-2</v>
      </c>
      <c r="E27" s="24" t="s">
        <v>63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65</v>
      </c>
      <c r="C28" s="2" t="s">
        <v>66</v>
      </c>
      <c r="D28" s="43">
        <f>D25*0.0054</f>
        <v>0.27</v>
      </c>
      <c r="E28" s="24" t="s">
        <v>67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64</v>
      </c>
      <c r="C29" s="2" t="s">
        <v>68</v>
      </c>
      <c r="D29" s="24">
        <f>D9*50</f>
        <v>50</v>
      </c>
      <c r="E29" s="24" t="s">
        <v>60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51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75</v>
      </c>
      <c r="D33" s="24"/>
      <c r="E33" s="24"/>
      <c r="F33" s="22"/>
      <c r="G33" s="36"/>
    </row>
    <row r="34" spans="2:7" s="2" customFormat="1" ht="15" customHeight="1" x14ac:dyDescent="0.25">
      <c r="B34" s="37" t="s">
        <v>76</v>
      </c>
      <c r="C34" s="2" t="s">
        <v>77</v>
      </c>
      <c r="D34" s="24">
        <v>1</v>
      </c>
      <c r="E34" s="24" t="s">
        <v>78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79</v>
      </c>
      <c r="C35" s="2" t="s">
        <v>84</v>
      </c>
      <c r="D35" s="24">
        <v>1</v>
      </c>
      <c r="E35" s="24" t="s">
        <v>78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80</v>
      </c>
      <c r="C36" s="2" t="s">
        <v>81</v>
      </c>
      <c r="D36" s="24">
        <v>1</v>
      </c>
      <c r="E36" s="24" t="s">
        <v>78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51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93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97</v>
      </c>
      <c r="D45" s="22">
        <f>1552424.25-80000</f>
        <v>1472424.25</v>
      </c>
      <c r="E45" s="24"/>
      <c r="F45" s="393" t="s">
        <v>103</v>
      </c>
      <c r="G45" s="22"/>
    </row>
    <row r="46" spans="2:7" s="2" customFormat="1" ht="15" customHeight="1" x14ac:dyDescent="0.25">
      <c r="B46" s="24"/>
      <c r="D46" s="22"/>
      <c r="E46" s="24"/>
      <c r="F46" s="393"/>
      <c r="G46" s="22"/>
    </row>
    <row r="47" spans="2:7" s="2" customFormat="1" ht="15" customHeight="1" x14ac:dyDescent="0.25">
      <c r="B47" s="24"/>
      <c r="D47" s="22"/>
      <c r="E47" s="24"/>
      <c r="F47" s="393"/>
      <c r="G47" s="48" t="s">
        <v>102</v>
      </c>
    </row>
    <row r="48" spans="2:7" ht="15" customHeight="1" x14ac:dyDescent="0.25">
      <c r="C48" s="2" t="s">
        <v>77</v>
      </c>
      <c r="D48" s="21">
        <v>25000</v>
      </c>
      <c r="E48" s="23" t="s">
        <v>95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84</v>
      </c>
      <c r="D49" s="21">
        <v>15000</v>
      </c>
      <c r="E49" s="23" t="s">
        <v>95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81</v>
      </c>
      <c r="D50" s="21">
        <v>40000</v>
      </c>
      <c r="E50" s="23" t="s">
        <v>95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24</v>
      </c>
      <c r="J2" s="29" t="s">
        <v>28</v>
      </c>
      <c r="K2" s="30" t="s">
        <v>29</v>
      </c>
      <c r="L2" s="31" t="s">
        <v>32</v>
      </c>
      <c r="M2" s="31" t="s">
        <v>37</v>
      </c>
      <c r="N2" s="32" t="s">
        <v>30</v>
      </c>
      <c r="O2" s="33" t="s">
        <v>31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71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33</v>
      </c>
      <c r="K4" s="2" t="s">
        <v>34</v>
      </c>
      <c r="L4" s="24">
        <v>16350</v>
      </c>
      <c r="M4" s="24" t="s">
        <v>38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35</v>
      </c>
      <c r="K5" s="2" t="s">
        <v>36</v>
      </c>
      <c r="L5" s="24">
        <v>69</v>
      </c>
      <c r="M5" s="24" t="s">
        <v>39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40</v>
      </c>
      <c r="K6" s="2" t="s">
        <v>41</v>
      </c>
      <c r="L6" s="24">
        <v>4</v>
      </c>
      <c r="M6" s="24" t="s">
        <v>39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42</v>
      </c>
      <c r="K7" s="2" t="s">
        <v>43</v>
      </c>
      <c r="L7" s="24">
        <v>19</v>
      </c>
      <c r="M7" s="24" t="s">
        <v>39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44</v>
      </c>
      <c r="K8" s="2" t="s">
        <v>45</v>
      </c>
      <c r="L8" s="24">
        <v>0</v>
      </c>
      <c r="M8" s="24" t="s">
        <v>39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46</v>
      </c>
      <c r="K10" s="2" t="s">
        <v>82</v>
      </c>
      <c r="L10" s="24">
        <v>16350</v>
      </c>
      <c r="M10" s="24" t="s">
        <v>38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47</v>
      </c>
      <c r="K11" s="2" t="s">
        <v>48</v>
      </c>
      <c r="L11" s="24">
        <v>73</v>
      </c>
      <c r="M11" s="24" t="s">
        <v>39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49</v>
      </c>
      <c r="K12" s="2" t="s">
        <v>50</v>
      </c>
      <c r="L12" s="24">
        <v>19</v>
      </c>
      <c r="M12" s="24" t="s">
        <v>39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72</v>
      </c>
      <c r="K13" s="2" t="s">
        <v>73</v>
      </c>
      <c r="L13" s="38">
        <f>L10+(L11*50)+(L12*12.5)</f>
        <v>20237.5</v>
      </c>
      <c r="M13" s="24" t="s">
        <v>38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92</v>
      </c>
      <c r="K14" s="2" t="s">
        <v>74</v>
      </c>
      <c r="L14" s="38">
        <f>ROUNDUP((L10/100)+(L11+L12),-1)</f>
        <v>260</v>
      </c>
      <c r="M14" s="24" t="s">
        <v>39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51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52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53</v>
      </c>
      <c r="K19" s="2" t="s">
        <v>83</v>
      </c>
      <c r="L19" s="24">
        <f>45*L11</f>
        <v>3285</v>
      </c>
      <c r="M19" s="24" t="s">
        <v>54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58</v>
      </c>
      <c r="K20" s="2" t="s">
        <v>59</v>
      </c>
      <c r="L20" s="24">
        <f>L11*50</f>
        <v>3650</v>
      </c>
      <c r="M20" s="24" t="s">
        <v>60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55</v>
      </c>
      <c r="K21" s="2" t="s">
        <v>56</v>
      </c>
      <c r="L21" s="43">
        <f>3650/7410</f>
        <v>0.49257759784075572</v>
      </c>
      <c r="M21" s="24" t="s">
        <v>57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61</v>
      </c>
      <c r="K22" s="2" t="s">
        <v>62</v>
      </c>
      <c r="L22" s="43">
        <f>3650/4840</f>
        <v>0.75413223140495866</v>
      </c>
      <c r="M22" s="24" t="s">
        <v>63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65</v>
      </c>
      <c r="K23" s="2" t="s">
        <v>66</v>
      </c>
      <c r="L23" s="38">
        <f>3650*0.0054</f>
        <v>19.71</v>
      </c>
      <c r="M23" s="24" t="s">
        <v>67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64</v>
      </c>
      <c r="K24" s="2" t="s">
        <v>68</v>
      </c>
      <c r="L24" s="24">
        <f>L11*50</f>
        <v>3650</v>
      </c>
      <c r="M24" s="24" t="s">
        <v>60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69</v>
      </c>
      <c r="K25" s="2" t="s">
        <v>70</v>
      </c>
      <c r="L25" s="24">
        <v>1</v>
      </c>
      <c r="M25" s="24" t="s">
        <v>39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51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75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76</v>
      </c>
      <c r="K30" s="2" t="s">
        <v>77</v>
      </c>
      <c r="L30" s="24">
        <v>1</v>
      </c>
      <c r="M30" s="24" t="s">
        <v>78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79</v>
      </c>
      <c r="K31" s="2" t="s">
        <v>84</v>
      </c>
      <c r="L31" s="24">
        <v>1</v>
      </c>
      <c r="M31" s="24" t="s">
        <v>78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80</v>
      </c>
      <c r="K32" s="2" t="s">
        <v>81</v>
      </c>
      <c r="L32" s="24">
        <v>1</v>
      </c>
      <c r="M32" s="24" t="s">
        <v>78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85</v>
      </c>
      <c r="K34" s="2" t="s">
        <v>86</v>
      </c>
      <c r="L34" s="24"/>
      <c r="M34" s="24" t="s">
        <v>38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87</v>
      </c>
      <c r="K35" s="2" t="s">
        <v>88</v>
      </c>
      <c r="L35" s="24"/>
      <c r="M35" s="24" t="s">
        <v>39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89</v>
      </c>
      <c r="K36" s="2" t="s">
        <v>90</v>
      </c>
      <c r="L36" s="24"/>
      <c r="M36" s="24" t="s">
        <v>39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51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93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27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27</v>
      </c>
      <c r="F43" s="4" t="s">
        <v>27</v>
      </c>
      <c r="G43" s="14">
        <v>300</v>
      </c>
      <c r="J43" s="24"/>
      <c r="K43" s="2" t="s">
        <v>91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94</v>
      </c>
      <c r="L44" s="22">
        <f>1552424.25/39412.5</f>
        <v>39.389134157944817</v>
      </c>
      <c r="M44" s="24" t="s">
        <v>95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97</v>
      </c>
      <c r="L46" s="22">
        <f>1552424.25-80000</f>
        <v>1472424.25</v>
      </c>
      <c r="M46" s="24"/>
      <c r="N46" s="28" t="s">
        <v>96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77</v>
      </c>
      <c r="L47" s="21">
        <v>25000</v>
      </c>
      <c r="M47" s="23" t="s">
        <v>95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84</v>
      </c>
      <c r="L48" s="21">
        <v>15000</v>
      </c>
      <c r="M48" s="23" t="s">
        <v>95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81</v>
      </c>
      <c r="L49" s="21">
        <v>40000</v>
      </c>
      <c r="M49" s="23" t="s">
        <v>95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86</v>
      </c>
      <c r="L51" s="21">
        <v>12000</v>
      </c>
      <c r="M51" s="23" t="s">
        <v>95</v>
      </c>
      <c r="N51" s="27">
        <f>L51/L46</f>
        <v>8.1498250249545951E-3</v>
      </c>
    </row>
    <row r="52" spans="1:14" ht="15" customHeight="1" x14ac:dyDescent="0.25">
      <c r="K52" s="2" t="s">
        <v>88</v>
      </c>
      <c r="L52" s="21">
        <v>2555</v>
      </c>
      <c r="M52" s="23" t="s">
        <v>95</v>
      </c>
      <c r="N52" s="27">
        <f>L52/L46</f>
        <v>1.7352335782299156E-3</v>
      </c>
    </row>
    <row r="53" spans="1:14" ht="15" customHeight="1" x14ac:dyDescent="0.25">
      <c r="K53" s="2" t="s">
        <v>90</v>
      </c>
      <c r="L53" s="21">
        <v>1425</v>
      </c>
      <c r="M53" s="23" t="s">
        <v>95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2024-07-16T17:39:57Z</cp:lastPrinted>
  <dcterms:created xsi:type="dcterms:W3CDTF">2021-11-17T13:27:54Z</dcterms:created>
  <dcterms:modified xsi:type="dcterms:W3CDTF">2025-04-15T17:13:16Z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